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2" sheetId="1" r:id="rId1"/>
    <sheet name="Приложение №3" sheetId="2" r:id="rId2"/>
  </sheets>
  <definedNames>
    <definedName name="_xlnm._FilterDatabase" localSheetId="0" hidden="1">'Приложение №2'!$A$11:$Q$698</definedName>
    <definedName name="_xlnm._FilterDatabase" localSheetId="1" hidden="1">'Приложение №3'!$D$6:$E$517</definedName>
  </definedNames>
  <calcPr calcId="144525"/>
</workbook>
</file>

<file path=xl/calcChain.xml><?xml version="1.0" encoding="utf-8"?>
<calcChain xmlns="http://schemas.openxmlformats.org/spreadsheetml/2006/main">
  <c r="M104" i="1" l="1"/>
  <c r="L103" i="1"/>
  <c r="M103" i="1" s="1"/>
  <c r="L102" i="1"/>
  <c r="M102" i="1" s="1"/>
  <c r="M101" i="1" s="1"/>
  <c r="M100" i="1" s="1"/>
  <c r="M99" i="1" s="1"/>
  <c r="L101" i="1" l="1"/>
  <c r="L100" i="1" s="1"/>
  <c r="L99" i="1" s="1"/>
  <c r="J485" i="2"/>
  <c r="J482" i="2" s="1"/>
  <c r="J481" i="2" s="1"/>
  <c r="J483" i="2"/>
  <c r="L683" i="1"/>
  <c r="L681" i="1"/>
  <c r="L680" i="1" l="1"/>
  <c r="L679" i="1" s="1"/>
  <c r="L668" i="1" s="1"/>
  <c r="L667" i="1" s="1"/>
  <c r="L666" i="1" s="1"/>
  <c r="L665" i="1" s="1"/>
  <c r="J71" i="2"/>
  <c r="J105" i="2"/>
  <c r="J106" i="2"/>
  <c r="L92" i="1"/>
  <c r="L91" i="1" s="1"/>
  <c r="L84" i="1" s="1"/>
  <c r="L83" i="1" s="1"/>
  <c r="L82" i="1" s="1"/>
  <c r="L358" i="1" l="1"/>
  <c r="L357" i="1" s="1"/>
  <c r="L356" i="1" s="1"/>
  <c r="J512" i="2"/>
  <c r="J151" i="2"/>
  <c r="J232" i="2"/>
  <c r="J231" i="2"/>
  <c r="K232" i="2"/>
  <c r="K231" i="2"/>
  <c r="K233" i="2"/>
  <c r="L257" i="1"/>
  <c r="M257" i="1" s="1"/>
  <c r="M258" i="1"/>
  <c r="J511" i="2"/>
  <c r="J510" i="2" s="1"/>
  <c r="J501" i="2" s="1"/>
  <c r="J244" i="2"/>
  <c r="J243" i="2"/>
  <c r="K243" i="2" s="1"/>
  <c r="K244" i="2"/>
  <c r="K245" i="2"/>
  <c r="J204" i="2"/>
  <c r="J201" i="2" s="1"/>
  <c r="L245" i="1"/>
  <c r="L242" i="1" s="1"/>
  <c r="L256" i="1" l="1"/>
  <c r="M256" i="1" s="1"/>
  <c r="J464" i="2"/>
  <c r="K513" i="2"/>
  <c r="K514" i="2"/>
  <c r="J513" i="2"/>
  <c r="J514" i="2"/>
  <c r="K515" i="2"/>
  <c r="K516" i="2"/>
  <c r="J507" i="2"/>
  <c r="J508" i="2" l="1"/>
  <c r="M133" i="1"/>
  <c r="L132" i="1"/>
  <c r="L131" i="1" s="1"/>
  <c r="L354" i="1"/>
  <c r="L353" i="1" s="1"/>
  <c r="L130" i="1" l="1"/>
  <c r="M131" i="1"/>
  <c r="L352" i="1"/>
  <c r="L347" i="1" s="1"/>
  <c r="L327" i="1" s="1"/>
  <c r="M132" i="1"/>
  <c r="J426" i="2"/>
  <c r="J425" i="2" s="1"/>
  <c r="L586" i="1"/>
  <c r="L585" i="1" s="1"/>
  <c r="J219" i="2"/>
  <c r="K221" i="2"/>
  <c r="L302" i="1"/>
  <c r="M304" i="1"/>
  <c r="L324" i="1"/>
  <c r="L323" i="1" s="1"/>
  <c r="M325" i="1"/>
  <c r="M324" i="1" l="1"/>
  <c r="L322" i="1"/>
  <c r="M322" i="1" s="1"/>
  <c r="M323" i="1"/>
  <c r="M130" i="1"/>
  <c r="L122" i="1"/>
  <c r="L121" i="1" s="1"/>
  <c r="L321" i="1"/>
  <c r="J423" i="2"/>
  <c r="J420" i="2" s="1"/>
  <c r="J421" i="2"/>
  <c r="J418" i="2"/>
  <c r="J415" i="2" s="1"/>
  <c r="J414" i="2" s="1"/>
  <c r="L563" i="1"/>
  <c r="L562" i="1" s="1"/>
  <c r="L561" i="1" s="1"/>
  <c r="L537" i="1" s="1"/>
  <c r="L580" i="1"/>
  <c r="L577" i="1" s="1"/>
  <c r="J264" i="2"/>
  <c r="J263" i="2" s="1"/>
  <c r="J291" i="2"/>
  <c r="J290" i="2" s="1"/>
  <c r="K290" i="2" s="1"/>
  <c r="K292" i="2"/>
  <c r="L185" i="1"/>
  <c r="L184" i="1" s="1"/>
  <c r="M184" i="1" s="1"/>
  <c r="M186" i="1"/>
  <c r="L158" i="1"/>
  <c r="L157" i="1" s="1"/>
  <c r="M321" i="1" l="1"/>
  <c r="L320" i="1"/>
  <c r="M320" i="1" s="1"/>
  <c r="K291" i="2"/>
  <c r="L576" i="1"/>
  <c r="L575" i="1" s="1"/>
  <c r="L569" i="1" s="1"/>
  <c r="M185" i="1"/>
  <c r="J143" i="2"/>
  <c r="J142" i="2" s="1"/>
  <c r="J135" i="2" s="1"/>
  <c r="J356" i="2"/>
  <c r="J354" i="2"/>
  <c r="L663" i="1"/>
  <c r="L660" i="1"/>
  <c r="L659" i="1" s="1"/>
  <c r="L615" i="1"/>
  <c r="L657" i="1"/>
  <c r="L655" i="1"/>
  <c r="J369" i="2"/>
  <c r="J367" i="2"/>
  <c r="L523" i="1"/>
  <c r="L521" i="1"/>
  <c r="J362" i="2"/>
  <c r="J361" i="2" s="1"/>
  <c r="J346" i="2" s="1"/>
  <c r="L516" i="1"/>
  <c r="L515" i="1" s="1"/>
  <c r="J25" i="2"/>
  <c r="J24" i="2" s="1"/>
  <c r="L393" i="1"/>
  <c r="L392" i="1" s="1"/>
  <c r="L388" i="1" s="1"/>
  <c r="L387" i="1" s="1"/>
  <c r="L386" i="1" s="1"/>
  <c r="J353" i="2" l="1"/>
  <c r="L654" i="1"/>
  <c r="L653" i="1" s="1"/>
  <c r="L636" i="1" s="1"/>
  <c r="L614" i="1" s="1"/>
  <c r="J366" i="2"/>
  <c r="L520" i="1"/>
  <c r="L511" i="1" s="1"/>
  <c r="L510" i="1" s="1"/>
  <c r="L503" i="1" s="1"/>
  <c r="L502" i="1" l="1"/>
  <c r="K83" i="2"/>
  <c r="J82" i="2"/>
  <c r="K82" i="2" s="1"/>
  <c r="M54" i="1"/>
  <c r="L53" i="1"/>
  <c r="M53" i="1" s="1"/>
  <c r="L52" i="1" l="1"/>
  <c r="M52" i="1" s="1"/>
  <c r="J81" i="2"/>
  <c r="K81" i="2" s="1"/>
  <c r="L51" i="1" l="1"/>
  <c r="L50" i="1" s="1"/>
  <c r="L231" i="1"/>
  <c r="L230" i="1" s="1"/>
  <c r="L211" i="1"/>
  <c r="L210" i="1" s="1"/>
  <c r="L209" i="1" s="1"/>
  <c r="L208" i="1" s="1"/>
  <c r="J161" i="2"/>
  <c r="J160" i="2" s="1"/>
  <c r="L152" i="1"/>
  <c r="L151" i="1" s="1"/>
  <c r="L147" i="1" s="1"/>
  <c r="M153" i="1"/>
  <c r="J251" i="2"/>
  <c r="J250" i="2" s="1"/>
  <c r="K250" i="2" s="1"/>
  <c r="K252" i="2"/>
  <c r="J223" i="2"/>
  <c r="J222" i="2" s="1"/>
  <c r="J184" i="2"/>
  <c r="J183" i="2" s="1"/>
  <c r="L237" i="1"/>
  <c r="L236" i="1" s="1"/>
  <c r="L251" i="1"/>
  <c r="L250" i="1" s="1"/>
  <c r="L192" i="1"/>
  <c r="L190" i="1"/>
  <c r="J256" i="2"/>
  <c r="J254" i="2"/>
  <c r="L229" i="1" l="1"/>
  <c r="L228" i="1" s="1"/>
  <c r="L207" i="1" s="1"/>
  <c r="L196" i="1" s="1"/>
  <c r="L189" i="1"/>
  <c r="M151" i="1"/>
  <c r="L142" i="1"/>
  <c r="L141" i="1" s="1"/>
  <c r="M152" i="1"/>
  <c r="K251" i="2"/>
  <c r="J253" i="2"/>
  <c r="J246" i="2" s="1"/>
  <c r="K77" i="2"/>
  <c r="K76" i="2" s="1"/>
  <c r="K75" i="2" s="1"/>
  <c r="J76" i="2"/>
  <c r="J75" i="2" s="1"/>
  <c r="K74" i="2"/>
  <c r="K73" i="2" s="1"/>
  <c r="K72" i="2" s="1"/>
  <c r="J73" i="2"/>
  <c r="J72" i="2" s="1"/>
  <c r="M49" i="1"/>
  <c r="M48" i="1" s="1"/>
  <c r="M47" i="1" s="1"/>
  <c r="L48" i="1"/>
  <c r="L47" i="1" s="1"/>
  <c r="M46" i="1"/>
  <c r="M45" i="1" s="1"/>
  <c r="M44" i="1" s="1"/>
  <c r="L45" i="1"/>
  <c r="L44" i="1" s="1"/>
  <c r="M43" i="1" l="1"/>
  <c r="M42" i="1" s="1"/>
  <c r="L43" i="1"/>
  <c r="L42" i="1" s="1"/>
  <c r="L41" i="1" s="1"/>
  <c r="K64" i="2"/>
  <c r="K63" i="2" s="1"/>
  <c r="K62" i="2" s="1"/>
  <c r="J63" i="2"/>
  <c r="J62" i="2" s="1"/>
  <c r="K61" i="2"/>
  <c r="K60" i="2" s="1"/>
  <c r="K59" i="2" s="1"/>
  <c r="J60" i="2"/>
  <c r="J59" i="2" s="1"/>
  <c r="M439" i="1" l="1"/>
  <c r="M438" i="1" s="1"/>
  <c r="M437" i="1" s="1"/>
  <c r="L438" i="1"/>
  <c r="L437" i="1" s="1"/>
  <c r="M436" i="1"/>
  <c r="M435" i="1" s="1"/>
  <c r="M434" i="1" s="1"/>
  <c r="L435" i="1"/>
  <c r="L434" i="1" s="1"/>
  <c r="L419" i="1" l="1"/>
  <c r="L418" i="1" s="1"/>
  <c r="K20" i="2"/>
  <c r="K19" i="2" s="1"/>
  <c r="K18" i="2" s="1"/>
  <c r="J19" i="2"/>
  <c r="J18" i="2" s="1"/>
  <c r="J11" i="2" s="1"/>
  <c r="M444" i="1"/>
  <c r="M443" i="1" s="1"/>
  <c r="M442" i="1" s="1"/>
  <c r="L443" i="1"/>
  <c r="L442" i="1" s="1"/>
  <c r="L441" i="1" s="1"/>
  <c r="L440" i="1" s="1"/>
  <c r="L34" i="1"/>
  <c r="L29" i="1" s="1"/>
  <c r="L462" i="1"/>
  <c r="L461" i="1" s="1"/>
  <c r="L410" i="1"/>
  <c r="L472" i="1"/>
  <c r="L326" i="1"/>
  <c r="L134" i="1"/>
  <c r="L28" i="1" l="1"/>
  <c r="L12" i="1" s="1"/>
  <c r="L409" i="1"/>
  <c r="J10" i="2"/>
  <c r="J517" i="2" s="1"/>
  <c r="L385" i="1" l="1"/>
  <c r="L698" i="1" s="1"/>
  <c r="I107" i="2"/>
  <c r="H106" i="2"/>
  <c r="H105" i="2" s="1"/>
  <c r="H71" i="2" s="1"/>
  <c r="H511" i="2"/>
  <c r="H510" i="2" s="1"/>
  <c r="H501" i="2" s="1"/>
  <c r="J357" i="1"/>
  <c r="J356" i="1" s="1"/>
  <c r="J352" i="1" s="1"/>
  <c r="J347" i="1" s="1"/>
  <c r="J327" i="1" s="1"/>
  <c r="J326" i="1" s="1"/>
  <c r="K93" i="1"/>
  <c r="J92" i="1"/>
  <c r="J91" i="1" s="1"/>
  <c r="J84" i="1" s="1"/>
  <c r="J83" i="1" s="1"/>
  <c r="J82" i="1" s="1"/>
  <c r="K564" i="1"/>
  <c r="M564" i="1" s="1"/>
  <c r="J563" i="1"/>
  <c r="K92" i="1" l="1"/>
  <c r="M93" i="1"/>
  <c r="I106" i="2"/>
  <c r="K107" i="2"/>
  <c r="K563" i="1"/>
  <c r="M563" i="1" s="1"/>
  <c r="J562" i="1"/>
  <c r="J432" i="1"/>
  <c r="J431" i="1" s="1"/>
  <c r="J424" i="1"/>
  <c r="J423" i="1" s="1"/>
  <c r="I363" i="2"/>
  <c r="K363" i="2" s="1"/>
  <c r="I365" i="2"/>
  <c r="K365" i="2" s="1"/>
  <c r="H364" i="2"/>
  <c r="I364" i="2" s="1"/>
  <c r="K364" i="2" s="1"/>
  <c r="H362" i="2"/>
  <c r="I362" i="2" s="1"/>
  <c r="K362" i="2" s="1"/>
  <c r="H27" i="2"/>
  <c r="H25" i="2"/>
  <c r="K517" i="1"/>
  <c r="M517" i="1" s="1"/>
  <c r="J518" i="1"/>
  <c r="J516" i="1"/>
  <c r="K516" i="1" s="1"/>
  <c r="M516" i="1" s="1"/>
  <c r="J395" i="1"/>
  <c r="J393" i="1"/>
  <c r="K518" i="1"/>
  <c r="M518" i="1" s="1"/>
  <c r="K519" i="1"/>
  <c r="M519" i="1" s="1"/>
  <c r="H37" i="2"/>
  <c r="H35" i="2"/>
  <c r="J448" i="1"/>
  <c r="J450" i="1"/>
  <c r="J500" i="1"/>
  <c r="J499" i="1" s="1"/>
  <c r="K499" i="1" s="1"/>
  <c r="M499" i="1" s="1"/>
  <c r="H344" i="2"/>
  <c r="I343" i="2"/>
  <c r="K343" i="2" s="1"/>
  <c r="H342" i="2"/>
  <c r="H295" i="2"/>
  <c r="H297" i="2"/>
  <c r="I296" i="2"/>
  <c r="K296" i="2" s="1"/>
  <c r="J631" i="1"/>
  <c r="J630" i="1" s="1"/>
  <c r="J634" i="1"/>
  <c r="J633" i="1" s="1"/>
  <c r="J497" i="1"/>
  <c r="K497" i="1" s="1"/>
  <c r="M497" i="1" s="1"/>
  <c r="K498" i="1"/>
  <c r="M498" i="1" s="1"/>
  <c r="K501" i="1"/>
  <c r="M501" i="1" s="1"/>
  <c r="J419" i="1" l="1"/>
  <c r="J418" i="1" s="1"/>
  <c r="H32" i="2"/>
  <c r="I105" i="2"/>
  <c r="K105" i="2" s="1"/>
  <c r="K106" i="2"/>
  <c r="J561" i="1"/>
  <c r="J537" i="1" s="1"/>
  <c r="K562" i="1"/>
  <c r="M562" i="1" s="1"/>
  <c r="K91" i="1"/>
  <c r="M91" i="1" s="1"/>
  <c r="M92" i="1"/>
  <c r="K561" i="1"/>
  <c r="M561" i="1" s="1"/>
  <c r="K500" i="1"/>
  <c r="M500" i="1" s="1"/>
  <c r="H341" i="2"/>
  <c r="H361" i="2"/>
  <c r="I361" i="2" s="1"/>
  <c r="K361" i="2" s="1"/>
  <c r="H24" i="2"/>
  <c r="J515" i="1"/>
  <c r="J392" i="1"/>
  <c r="J388" i="1" s="1"/>
  <c r="J387" i="1" s="1"/>
  <c r="J386" i="1" s="1"/>
  <c r="J445" i="1"/>
  <c r="J629" i="1"/>
  <c r="J628" i="1" s="1"/>
  <c r="J614" i="1" s="1"/>
  <c r="J496" i="1"/>
  <c r="J495" i="1" s="1"/>
  <c r="J494" i="1" s="1"/>
  <c r="K494" i="1" s="1"/>
  <c r="M494" i="1" s="1"/>
  <c r="I342" i="2"/>
  <c r="K342" i="2" s="1"/>
  <c r="H294" i="2"/>
  <c r="I295" i="2"/>
  <c r="K295" i="2" s="1"/>
  <c r="H423" i="2"/>
  <c r="I423" i="2" s="1"/>
  <c r="K423" i="2" s="1"/>
  <c r="H421" i="2"/>
  <c r="I424" i="2"/>
  <c r="K424" i="2" s="1"/>
  <c r="J583" i="1"/>
  <c r="J582" i="1" s="1"/>
  <c r="H418" i="2"/>
  <c r="H416" i="2"/>
  <c r="J580" i="1"/>
  <c r="J578" i="1"/>
  <c r="H369" i="2"/>
  <c r="H367" i="2"/>
  <c r="J523" i="1"/>
  <c r="J521" i="1"/>
  <c r="H164" i="2"/>
  <c r="H163" i="2" s="1"/>
  <c r="J211" i="1"/>
  <c r="K211" i="1" s="1"/>
  <c r="M211" i="1" s="1"/>
  <c r="K212" i="1"/>
  <c r="M212" i="1" s="1"/>
  <c r="J231" i="1"/>
  <c r="K231" i="1" s="1"/>
  <c r="M231" i="1" s="1"/>
  <c r="H161" i="2"/>
  <c r="H160" i="2" s="1"/>
  <c r="I160" i="2" s="1"/>
  <c r="K160" i="2" s="1"/>
  <c r="I162" i="2"/>
  <c r="K162" i="2" s="1"/>
  <c r="K232" i="1"/>
  <c r="M232" i="1" s="1"/>
  <c r="K496" i="1" l="1"/>
  <c r="M496" i="1" s="1"/>
  <c r="J493" i="1"/>
  <c r="J472" i="1" s="1"/>
  <c r="J230" i="1"/>
  <c r="K230" i="1" s="1"/>
  <c r="M230" i="1" s="1"/>
  <c r="H293" i="2"/>
  <c r="H151" i="2"/>
  <c r="K495" i="1"/>
  <c r="M495" i="1" s="1"/>
  <c r="K515" i="1"/>
  <c r="M515" i="1" s="1"/>
  <c r="J511" i="1"/>
  <c r="H420" i="2"/>
  <c r="H415" i="2"/>
  <c r="J577" i="1"/>
  <c r="H366" i="2"/>
  <c r="H346" i="2" s="1"/>
  <c r="J520" i="1"/>
  <c r="I161" i="2"/>
  <c r="K161" i="2" s="1"/>
  <c r="J210" i="1"/>
  <c r="J233" i="1"/>
  <c r="K493" i="1" l="1"/>
  <c r="M493" i="1" s="1"/>
  <c r="J229" i="1"/>
  <c r="J228" i="1" s="1"/>
  <c r="J576" i="1"/>
  <c r="J575" i="1" s="1"/>
  <c r="J569" i="1" s="1"/>
  <c r="H414" i="2"/>
  <c r="J510" i="1"/>
  <c r="J503" i="1" s="1"/>
  <c r="J209" i="1"/>
  <c r="J208" i="1" s="1"/>
  <c r="J207" i="1" s="1"/>
  <c r="J196" i="1" s="1"/>
  <c r="K210" i="1"/>
  <c r="M210" i="1" s="1"/>
  <c r="H57" i="2"/>
  <c r="H56" i="2" s="1"/>
  <c r="I58" i="2"/>
  <c r="I57" i="2" l="1"/>
  <c r="K58" i="2"/>
  <c r="J502" i="1"/>
  <c r="K433" i="1"/>
  <c r="K432" i="1" l="1"/>
  <c r="M433" i="1"/>
  <c r="I56" i="2"/>
  <c r="K56" i="2" s="1"/>
  <c r="K57" i="2"/>
  <c r="I147" i="2"/>
  <c r="H146" i="2"/>
  <c r="H145" i="2" s="1"/>
  <c r="H143" i="2"/>
  <c r="H142" i="2" s="1"/>
  <c r="K40" i="1"/>
  <c r="M40" i="1" s="1"/>
  <c r="K64" i="1"/>
  <c r="J63" i="1"/>
  <c r="J62" i="1" s="1"/>
  <c r="J58" i="1" s="1"/>
  <c r="J50" i="1" s="1"/>
  <c r="J41" i="1" s="1"/>
  <c r="J39" i="1"/>
  <c r="J38" i="1" s="1"/>
  <c r="J34" i="1" s="1"/>
  <c r="J29" i="1" s="1"/>
  <c r="J28" i="1" s="1"/>
  <c r="J12" i="1" l="1"/>
  <c r="K63" i="1"/>
  <c r="M64" i="1"/>
  <c r="I146" i="2"/>
  <c r="K147" i="2"/>
  <c r="K431" i="1"/>
  <c r="M431" i="1" s="1"/>
  <c r="M432" i="1"/>
  <c r="H135" i="2"/>
  <c r="I440" i="2"/>
  <c r="H441" i="2"/>
  <c r="H438" i="2" s="1"/>
  <c r="H437" i="2" s="1"/>
  <c r="I47" i="2"/>
  <c r="H46" i="2"/>
  <c r="H45" i="2" s="1"/>
  <c r="H66" i="2"/>
  <c r="H65" i="2" s="1"/>
  <c r="J453" i="1"/>
  <c r="J452" i="1" s="1"/>
  <c r="K454" i="1"/>
  <c r="J459" i="1"/>
  <c r="J458" i="1" s="1"/>
  <c r="I145" i="2" l="1"/>
  <c r="K145" i="2" s="1"/>
  <c r="K146" i="2"/>
  <c r="K453" i="1"/>
  <c r="M454" i="1"/>
  <c r="I46" i="2"/>
  <c r="K47" i="2"/>
  <c r="K62" i="1"/>
  <c r="M62" i="1" s="1"/>
  <c r="M63" i="1"/>
  <c r="I439" i="2"/>
  <c r="K439" i="2" s="1"/>
  <c r="K440" i="2"/>
  <c r="H11" i="2"/>
  <c r="J441" i="1"/>
  <c r="J440" i="1" s="1"/>
  <c r="J409" i="1" s="1"/>
  <c r="J385" i="1" s="1"/>
  <c r="K452" i="1" l="1"/>
  <c r="M452" i="1" s="1"/>
  <c r="M453" i="1"/>
  <c r="I45" i="2"/>
  <c r="K45" i="2" s="1"/>
  <c r="K46" i="2"/>
  <c r="K466" i="1"/>
  <c r="J465" i="1"/>
  <c r="J467" i="1"/>
  <c r="K465" i="1" l="1"/>
  <c r="M465" i="1" s="1"/>
  <c r="M466" i="1"/>
  <c r="J464" i="1"/>
  <c r="J463" i="1" s="1"/>
  <c r="H464" i="2"/>
  <c r="H10" i="2"/>
  <c r="I14" i="2"/>
  <c r="K14" i="2" s="1"/>
  <c r="I17" i="2"/>
  <c r="K17" i="2" s="1"/>
  <c r="I23" i="2"/>
  <c r="K23" i="2" s="1"/>
  <c r="I26" i="2"/>
  <c r="K26" i="2" s="1"/>
  <c r="I28" i="2"/>
  <c r="K28" i="2" s="1"/>
  <c r="I31" i="2"/>
  <c r="K31" i="2" s="1"/>
  <c r="I34" i="2"/>
  <c r="K34" i="2" s="1"/>
  <c r="I36" i="2"/>
  <c r="K36" i="2" s="1"/>
  <c r="I38" i="2"/>
  <c r="K38" i="2" s="1"/>
  <c r="I41" i="2"/>
  <c r="K41" i="2" s="1"/>
  <c r="I44" i="2"/>
  <c r="K44" i="2" s="1"/>
  <c r="I50" i="2"/>
  <c r="K50" i="2" s="1"/>
  <c r="I52" i="2"/>
  <c r="K52" i="2" s="1"/>
  <c r="I55" i="2"/>
  <c r="K55" i="2" s="1"/>
  <c r="I67" i="2"/>
  <c r="K67" i="2" s="1"/>
  <c r="I70" i="2"/>
  <c r="K70" i="2" s="1"/>
  <c r="I80" i="2"/>
  <c r="K80" i="2" s="1"/>
  <c r="I86" i="2"/>
  <c r="K86" i="2" s="1"/>
  <c r="I89" i="2"/>
  <c r="K89" i="2" s="1"/>
  <c r="I91" i="2"/>
  <c r="K91" i="2" s="1"/>
  <c r="I94" i="2"/>
  <c r="K94" i="2" s="1"/>
  <c r="I97" i="2"/>
  <c r="K97" i="2" s="1"/>
  <c r="I99" i="2"/>
  <c r="K99" i="2" s="1"/>
  <c r="I101" i="2"/>
  <c r="K101" i="2" s="1"/>
  <c r="I104" i="2"/>
  <c r="K104" i="2" s="1"/>
  <c r="I113" i="2"/>
  <c r="K113" i="2" s="1"/>
  <c r="I116" i="2"/>
  <c r="K116" i="2" s="1"/>
  <c r="I119" i="2"/>
  <c r="K119" i="2" s="1"/>
  <c r="I122" i="2"/>
  <c r="K122" i="2" s="1"/>
  <c r="I125" i="2"/>
  <c r="K125" i="2" s="1"/>
  <c r="I128" i="2"/>
  <c r="K128" i="2" s="1"/>
  <c r="I131" i="2"/>
  <c r="K131" i="2" s="1"/>
  <c r="I134" i="2"/>
  <c r="K134" i="2" s="1"/>
  <c r="I138" i="2"/>
  <c r="K138" i="2" s="1"/>
  <c r="I141" i="2"/>
  <c r="K141" i="2" s="1"/>
  <c r="I144" i="2"/>
  <c r="K144" i="2" s="1"/>
  <c r="I150" i="2"/>
  <c r="K150" i="2" s="1"/>
  <c r="I154" i="2"/>
  <c r="K154" i="2" s="1"/>
  <c r="I156" i="2"/>
  <c r="K156" i="2" s="1"/>
  <c r="I159" i="2"/>
  <c r="K159" i="2" s="1"/>
  <c r="I165" i="2"/>
  <c r="K165" i="2" s="1"/>
  <c r="I168" i="2"/>
  <c r="K168" i="2" s="1"/>
  <c r="I171" i="2"/>
  <c r="K171" i="2" s="1"/>
  <c r="I173" i="2"/>
  <c r="K173" i="2" s="1"/>
  <c r="I175" i="2"/>
  <c r="K175" i="2" s="1"/>
  <c r="I182" i="2"/>
  <c r="K182" i="2" s="1"/>
  <c r="I185" i="2"/>
  <c r="K185" i="2" s="1"/>
  <c r="I188" i="2"/>
  <c r="K188" i="2" s="1"/>
  <c r="I191" i="2"/>
  <c r="K191" i="2" s="1"/>
  <c r="I194" i="2"/>
  <c r="K194" i="2" s="1"/>
  <c r="I197" i="2"/>
  <c r="K197" i="2" s="1"/>
  <c r="I200" i="2"/>
  <c r="K200" i="2" s="1"/>
  <c r="I203" i="2"/>
  <c r="K203" i="2" s="1"/>
  <c r="I205" i="2"/>
  <c r="K205" i="2" s="1"/>
  <c r="I208" i="2"/>
  <c r="K208" i="2" s="1"/>
  <c r="I211" i="2"/>
  <c r="K211" i="2" s="1"/>
  <c r="I214" i="2"/>
  <c r="K214" i="2" s="1"/>
  <c r="I217" i="2"/>
  <c r="K217" i="2" s="1"/>
  <c r="I220" i="2"/>
  <c r="K220" i="2" s="1"/>
  <c r="I224" i="2"/>
  <c r="K224" i="2" s="1"/>
  <c r="I236" i="2"/>
  <c r="K236" i="2" s="1"/>
  <c r="I239" i="2"/>
  <c r="K239" i="2" s="1"/>
  <c r="I242" i="2"/>
  <c r="K242" i="2" s="1"/>
  <c r="I249" i="2"/>
  <c r="K249" i="2" s="1"/>
  <c r="I255" i="2"/>
  <c r="K255" i="2" s="1"/>
  <c r="I257" i="2"/>
  <c r="K257" i="2" s="1"/>
  <c r="I259" i="2"/>
  <c r="K259" i="2" s="1"/>
  <c r="I262" i="2"/>
  <c r="K262" i="2" s="1"/>
  <c r="I265" i="2"/>
  <c r="K265" i="2" s="1"/>
  <c r="I268" i="2"/>
  <c r="K268" i="2" s="1"/>
  <c r="I271" i="2"/>
  <c r="K271" i="2" s="1"/>
  <c r="I274" i="2"/>
  <c r="K274" i="2" s="1"/>
  <c r="I277" i="2"/>
  <c r="K277" i="2" s="1"/>
  <c r="I280" i="2"/>
  <c r="K280" i="2" s="1"/>
  <c r="I283" i="2"/>
  <c r="K283" i="2" s="1"/>
  <c r="I286" i="2"/>
  <c r="K286" i="2" s="1"/>
  <c r="I289" i="2"/>
  <c r="K289" i="2" s="1"/>
  <c r="I298" i="2"/>
  <c r="K298" i="2" s="1"/>
  <c r="I301" i="2"/>
  <c r="K301" i="2" s="1"/>
  <c r="I304" i="2"/>
  <c r="K304" i="2" s="1"/>
  <c r="I307" i="2"/>
  <c r="K307" i="2" s="1"/>
  <c r="I310" i="2"/>
  <c r="K310" i="2" s="1"/>
  <c r="I313" i="2"/>
  <c r="K313" i="2" s="1"/>
  <c r="I316" i="2"/>
  <c r="K316" i="2" s="1"/>
  <c r="I319" i="2"/>
  <c r="K319" i="2" s="1"/>
  <c r="I322" i="2"/>
  <c r="K322" i="2" s="1"/>
  <c r="I324" i="2"/>
  <c r="K324" i="2" s="1"/>
  <c r="I325" i="2"/>
  <c r="K325" i="2" s="1"/>
  <c r="I328" i="2"/>
  <c r="K328" i="2" s="1"/>
  <c r="I331" i="2"/>
  <c r="K331" i="2" s="1"/>
  <c r="I334" i="2"/>
  <c r="K334" i="2" s="1"/>
  <c r="I337" i="2"/>
  <c r="K337" i="2" s="1"/>
  <c r="I340" i="2"/>
  <c r="K340" i="2" s="1"/>
  <c r="I345" i="2"/>
  <c r="K345" i="2" s="1"/>
  <c r="I349" i="2"/>
  <c r="K349" i="2" s="1"/>
  <c r="I352" i="2"/>
  <c r="K352" i="2" s="1"/>
  <c r="I355" i="2"/>
  <c r="K355" i="2" s="1"/>
  <c r="I357" i="2"/>
  <c r="K357" i="2" s="1"/>
  <c r="I360" i="2"/>
  <c r="K360" i="2" s="1"/>
  <c r="I368" i="2"/>
  <c r="K368" i="2" s="1"/>
  <c r="I370" i="2"/>
  <c r="K370" i="2" s="1"/>
  <c r="I372" i="2"/>
  <c r="K372" i="2" s="1"/>
  <c r="I375" i="2"/>
  <c r="K375" i="2" s="1"/>
  <c r="I378" i="2"/>
  <c r="K378" i="2" s="1"/>
  <c r="I381" i="2"/>
  <c r="K381" i="2" s="1"/>
  <c r="I387" i="2"/>
  <c r="K387" i="2" s="1"/>
  <c r="I391" i="2"/>
  <c r="K391" i="2" s="1"/>
  <c r="I394" i="2"/>
  <c r="K394" i="2" s="1"/>
  <c r="I397" i="2"/>
  <c r="K397" i="2" s="1"/>
  <c r="I400" i="2"/>
  <c r="K400" i="2" s="1"/>
  <c r="I402" i="2"/>
  <c r="K402" i="2" s="1"/>
  <c r="I404" i="2"/>
  <c r="K404" i="2" s="1"/>
  <c r="I407" i="2"/>
  <c r="K407" i="2" s="1"/>
  <c r="I410" i="2"/>
  <c r="K410" i="2" s="1"/>
  <c r="I413" i="2"/>
  <c r="K413" i="2" s="1"/>
  <c r="I417" i="2"/>
  <c r="K417" i="2" s="1"/>
  <c r="I419" i="2"/>
  <c r="K419" i="2" s="1"/>
  <c r="I422" i="2"/>
  <c r="K422" i="2" s="1"/>
  <c r="I427" i="2"/>
  <c r="K427" i="2" s="1"/>
  <c r="I430" i="2"/>
  <c r="K430" i="2" s="1"/>
  <c r="I433" i="2"/>
  <c r="K433" i="2" s="1"/>
  <c r="I436" i="2"/>
  <c r="K436" i="2" s="1"/>
  <c r="I442" i="2"/>
  <c r="K442" i="2" s="1"/>
  <c r="I449" i="2"/>
  <c r="K449" i="2" s="1"/>
  <c r="I451" i="2"/>
  <c r="K451" i="2" s="1"/>
  <c r="I453" i="2"/>
  <c r="K453" i="2" s="1"/>
  <c r="I456" i="2"/>
  <c r="K456" i="2" s="1"/>
  <c r="I459" i="2"/>
  <c r="K459" i="2" s="1"/>
  <c r="I463" i="2"/>
  <c r="K463" i="2" s="1"/>
  <c r="I469" i="2"/>
  <c r="K469" i="2" s="1"/>
  <c r="I474" i="2"/>
  <c r="K474" i="2" s="1"/>
  <c r="I478" i="2"/>
  <c r="K478" i="2" s="1"/>
  <c r="I480" i="2"/>
  <c r="K480" i="2" s="1"/>
  <c r="I484" i="2"/>
  <c r="K484" i="2" s="1"/>
  <c r="I486" i="2"/>
  <c r="K486" i="2" s="1"/>
  <c r="I490" i="2"/>
  <c r="K490" i="2" s="1"/>
  <c r="I492" i="2"/>
  <c r="K492" i="2" s="1"/>
  <c r="I496" i="2"/>
  <c r="K496" i="2" s="1"/>
  <c r="I500" i="2"/>
  <c r="K500" i="2" s="1"/>
  <c r="I504" i="2"/>
  <c r="K504" i="2" s="1"/>
  <c r="I506" i="2"/>
  <c r="K506" i="2" s="1"/>
  <c r="I509" i="2"/>
  <c r="K509" i="2" s="1"/>
  <c r="I512" i="2"/>
  <c r="K512" i="2" s="1"/>
  <c r="J698" i="1"/>
  <c r="K18" i="1"/>
  <c r="M18" i="1" s="1"/>
  <c r="K23" i="1"/>
  <c r="M23" i="1" s="1"/>
  <c r="K27" i="1"/>
  <c r="M27" i="1" s="1"/>
  <c r="K33" i="1"/>
  <c r="M33" i="1" s="1"/>
  <c r="K37" i="1"/>
  <c r="M37" i="1" s="1"/>
  <c r="K57" i="1"/>
  <c r="M57" i="1" s="1"/>
  <c r="K61" i="1"/>
  <c r="M61" i="1" s="1"/>
  <c r="K67" i="1"/>
  <c r="M67" i="1" s="1"/>
  <c r="K72" i="1"/>
  <c r="M72" i="1" s="1"/>
  <c r="K77" i="1"/>
  <c r="M77" i="1" s="1"/>
  <c r="K79" i="1"/>
  <c r="M79" i="1" s="1"/>
  <c r="K81" i="1"/>
  <c r="M81" i="1" s="1"/>
  <c r="K87" i="1"/>
  <c r="M87" i="1" s="1"/>
  <c r="K90" i="1"/>
  <c r="M90" i="1" s="1"/>
  <c r="K98" i="1"/>
  <c r="M98" i="1" s="1"/>
  <c r="K110" i="1"/>
  <c r="M110" i="1" s="1"/>
  <c r="K115" i="1"/>
  <c r="M115" i="1" s="1"/>
  <c r="K117" i="1"/>
  <c r="M117" i="1" s="1"/>
  <c r="K120" i="1"/>
  <c r="M120" i="1" s="1"/>
  <c r="K126" i="1"/>
  <c r="M126" i="1" s="1"/>
  <c r="K129" i="1"/>
  <c r="M129" i="1" s="1"/>
  <c r="K140" i="1"/>
  <c r="M140" i="1" s="1"/>
  <c r="K146" i="1"/>
  <c r="M146" i="1" s="1"/>
  <c r="K150" i="1"/>
  <c r="M150" i="1" s="1"/>
  <c r="K156" i="1"/>
  <c r="M156" i="1" s="1"/>
  <c r="K159" i="1"/>
  <c r="M159" i="1" s="1"/>
  <c r="K162" i="1"/>
  <c r="M162" i="1" s="1"/>
  <c r="K165" i="1"/>
  <c r="M165" i="1" s="1"/>
  <c r="K168" i="1"/>
  <c r="M168" i="1" s="1"/>
  <c r="K171" i="1"/>
  <c r="M171" i="1" s="1"/>
  <c r="K174" i="1"/>
  <c r="M174" i="1" s="1"/>
  <c r="K177" i="1"/>
  <c r="M177" i="1" s="1"/>
  <c r="K180" i="1"/>
  <c r="M180" i="1" s="1"/>
  <c r="K183" i="1"/>
  <c r="M183" i="1" s="1"/>
  <c r="K191" i="1"/>
  <c r="M191" i="1" s="1"/>
  <c r="K193" i="1"/>
  <c r="M193" i="1" s="1"/>
  <c r="K195" i="1"/>
  <c r="M195" i="1" s="1"/>
  <c r="K202" i="1"/>
  <c r="M202" i="1" s="1"/>
  <c r="K206" i="1"/>
  <c r="M206" i="1" s="1"/>
  <c r="K215" i="1"/>
  <c r="M215" i="1" s="1"/>
  <c r="K221" i="1"/>
  <c r="M221" i="1" s="1"/>
  <c r="K224" i="1"/>
  <c r="M224" i="1" s="1"/>
  <c r="K235" i="1"/>
  <c r="M235" i="1" s="1"/>
  <c r="K241" i="1"/>
  <c r="M241" i="1" s="1"/>
  <c r="K244" i="1"/>
  <c r="M244" i="1" s="1"/>
  <c r="K246" i="1"/>
  <c r="M246" i="1" s="1"/>
  <c r="K249" i="1"/>
  <c r="M249" i="1" s="1"/>
  <c r="K252" i="1"/>
  <c r="M252" i="1" s="1"/>
  <c r="K261" i="1"/>
  <c r="M261" i="1" s="1"/>
  <c r="K266" i="1"/>
  <c r="M266" i="1" s="1"/>
  <c r="K268" i="1"/>
  <c r="M268" i="1" s="1"/>
  <c r="K271" i="1"/>
  <c r="M271" i="1" s="1"/>
  <c r="K276" i="1"/>
  <c r="M276" i="1" s="1"/>
  <c r="K280" i="1"/>
  <c r="M280" i="1" s="1"/>
  <c r="K282" i="1"/>
  <c r="M282" i="1" s="1"/>
  <c r="K284" i="1"/>
  <c r="M284" i="1" s="1"/>
  <c r="K291" i="1"/>
  <c r="M291" i="1" s="1"/>
  <c r="K294" i="1"/>
  <c r="M294" i="1" s="1"/>
  <c r="K297" i="1"/>
  <c r="M297" i="1" s="1"/>
  <c r="K300" i="1"/>
  <c r="M300" i="1" s="1"/>
  <c r="K303" i="1"/>
  <c r="M303" i="1" s="1"/>
  <c r="K307" i="1"/>
  <c r="M307" i="1" s="1"/>
  <c r="K310" i="1"/>
  <c r="M310" i="1" s="1"/>
  <c r="K316" i="1"/>
  <c r="M316" i="1" s="1"/>
  <c r="K319" i="1"/>
  <c r="M319" i="1" s="1"/>
  <c r="K332" i="1"/>
  <c r="M332" i="1" s="1"/>
  <c r="K337" i="1"/>
  <c r="M337" i="1" s="1"/>
  <c r="K339" i="1"/>
  <c r="M339" i="1" s="1"/>
  <c r="K341" i="1"/>
  <c r="M341" i="1" s="1"/>
  <c r="K346" i="1"/>
  <c r="M346" i="1" s="1"/>
  <c r="K351" i="1"/>
  <c r="M351" i="1" s="1"/>
  <c r="K355" i="1"/>
  <c r="M355" i="1" s="1"/>
  <c r="K358" i="1"/>
  <c r="M358" i="1" s="1"/>
  <c r="K364" i="1"/>
  <c r="M364" i="1" s="1"/>
  <c r="K370" i="1"/>
  <c r="M370" i="1" s="1"/>
  <c r="K376" i="1"/>
  <c r="M376" i="1" s="1"/>
  <c r="K379" i="1"/>
  <c r="M379" i="1" s="1"/>
  <c r="K384" i="1"/>
  <c r="M384" i="1" s="1"/>
  <c r="K391" i="1"/>
  <c r="M391" i="1" s="1"/>
  <c r="K394" i="1"/>
  <c r="M394" i="1" s="1"/>
  <c r="K396" i="1"/>
  <c r="M396" i="1" s="1"/>
  <c r="K401" i="1"/>
  <c r="M401" i="1" s="1"/>
  <c r="K404" i="1"/>
  <c r="M404" i="1" s="1"/>
  <c r="K408" i="1"/>
  <c r="M408" i="1" s="1"/>
  <c r="K414" i="1"/>
  <c r="M414" i="1" s="1"/>
  <c r="K417" i="1"/>
  <c r="M417" i="1" s="1"/>
  <c r="K422" i="1"/>
  <c r="M422" i="1" s="1"/>
  <c r="K425" i="1"/>
  <c r="M425" i="1" s="1"/>
  <c r="K427" i="1"/>
  <c r="M427" i="1" s="1"/>
  <c r="K430" i="1"/>
  <c r="M430" i="1" s="1"/>
  <c r="K447" i="1"/>
  <c r="M447" i="1" s="1"/>
  <c r="K449" i="1"/>
  <c r="M449" i="1" s="1"/>
  <c r="K451" i="1"/>
  <c r="M451" i="1" s="1"/>
  <c r="K457" i="1"/>
  <c r="M457" i="1" s="1"/>
  <c r="K460" i="1"/>
  <c r="M460" i="1" s="1"/>
  <c r="K468" i="1"/>
  <c r="M468" i="1" s="1"/>
  <c r="K478" i="1"/>
  <c r="M478" i="1" s="1"/>
  <c r="K482" i="1"/>
  <c r="M482" i="1" s="1"/>
  <c r="K484" i="1"/>
  <c r="M484" i="1" s="1"/>
  <c r="K486" i="1"/>
  <c r="M486" i="1" s="1"/>
  <c r="K489" i="1"/>
  <c r="M489" i="1" s="1"/>
  <c r="K492" i="1"/>
  <c r="M492" i="1" s="1"/>
  <c r="K509" i="1"/>
  <c r="M509" i="1" s="1"/>
  <c r="K514" i="1"/>
  <c r="M514" i="1" s="1"/>
  <c r="K522" i="1"/>
  <c r="M522" i="1" s="1"/>
  <c r="K524" i="1"/>
  <c r="M524" i="1" s="1"/>
  <c r="K526" i="1"/>
  <c r="M526" i="1" s="1"/>
  <c r="K531" i="1"/>
  <c r="M531" i="1" s="1"/>
  <c r="K536" i="1"/>
  <c r="M536" i="1" s="1"/>
  <c r="K541" i="1"/>
  <c r="M541" i="1" s="1"/>
  <c r="K545" i="1"/>
  <c r="M545" i="1" s="1"/>
  <c r="K548" i="1"/>
  <c r="M548" i="1" s="1"/>
  <c r="K551" i="1"/>
  <c r="M551" i="1" s="1"/>
  <c r="K554" i="1"/>
  <c r="M554" i="1" s="1"/>
  <c r="K557" i="1"/>
  <c r="M557" i="1" s="1"/>
  <c r="K568" i="1"/>
  <c r="M568" i="1" s="1"/>
  <c r="K574" i="1"/>
  <c r="M574" i="1" s="1"/>
  <c r="K579" i="1"/>
  <c r="M579" i="1" s="1"/>
  <c r="K581" i="1"/>
  <c r="M581" i="1" s="1"/>
  <c r="K584" i="1"/>
  <c r="M584" i="1" s="1"/>
  <c r="K587" i="1"/>
  <c r="M587" i="1" s="1"/>
  <c r="K592" i="1"/>
  <c r="M592" i="1" s="1"/>
  <c r="K595" i="1"/>
  <c r="M595" i="1" s="1"/>
  <c r="K598" i="1"/>
  <c r="M598" i="1" s="1"/>
  <c r="K604" i="1"/>
  <c r="M604" i="1" s="1"/>
  <c r="K607" i="1"/>
  <c r="M607" i="1" s="1"/>
  <c r="K613" i="1"/>
  <c r="M613" i="1" s="1"/>
  <c r="K619" i="1"/>
  <c r="M619" i="1" s="1"/>
  <c r="K624" i="1"/>
  <c r="M624" i="1" s="1"/>
  <c r="K627" i="1"/>
  <c r="M627" i="1" s="1"/>
  <c r="K632" i="1"/>
  <c r="M632" i="1" s="1"/>
  <c r="K635" i="1"/>
  <c r="M635" i="1" s="1"/>
  <c r="K640" i="1"/>
  <c r="M640" i="1" s="1"/>
  <c r="K643" i="1"/>
  <c r="M643" i="1" s="1"/>
  <c r="K645" i="1"/>
  <c r="M645" i="1" s="1"/>
  <c r="K646" i="1"/>
  <c r="M646" i="1" s="1"/>
  <c r="K649" i="1"/>
  <c r="M649" i="1" s="1"/>
  <c r="K652" i="1"/>
  <c r="M652" i="1" s="1"/>
  <c r="K656" i="1"/>
  <c r="M656" i="1" s="1"/>
  <c r="K658" i="1"/>
  <c r="M658" i="1" s="1"/>
  <c r="K664" i="1"/>
  <c r="M664" i="1" s="1"/>
  <c r="K672" i="1"/>
  <c r="M672" i="1" s="1"/>
  <c r="K676" i="1"/>
  <c r="M676" i="1" s="1"/>
  <c r="K678" i="1"/>
  <c r="M678" i="1" s="1"/>
  <c r="K682" i="1"/>
  <c r="M682" i="1" s="1"/>
  <c r="K684" i="1"/>
  <c r="M684" i="1" s="1"/>
  <c r="K689" i="1"/>
  <c r="M689" i="1" s="1"/>
  <c r="K691" i="1"/>
  <c r="M691" i="1" s="1"/>
  <c r="K695" i="1"/>
  <c r="M695" i="1" s="1"/>
  <c r="K697" i="1"/>
  <c r="M697" i="1" s="1"/>
  <c r="H517" i="2" l="1"/>
  <c r="I491" i="1"/>
  <c r="G458" i="2"/>
  <c r="G33" i="2"/>
  <c r="I33" i="2" s="1"/>
  <c r="K33" i="2" s="1"/>
  <c r="I446" i="1"/>
  <c r="K446" i="1" s="1"/>
  <c r="M446" i="1" s="1"/>
  <c r="G51" i="2"/>
  <c r="I51" i="2" s="1"/>
  <c r="K51" i="2" s="1"/>
  <c r="I119" i="1"/>
  <c r="G511" i="2"/>
  <c r="G508" i="2"/>
  <c r="G510" i="2" l="1"/>
  <c r="I510" i="2" s="1"/>
  <c r="K510" i="2" s="1"/>
  <c r="I511" i="2"/>
  <c r="K511" i="2" s="1"/>
  <c r="G507" i="2"/>
  <c r="I507" i="2" s="1"/>
  <c r="K507" i="2" s="1"/>
  <c r="I508" i="2"/>
  <c r="K508" i="2" s="1"/>
  <c r="G457" i="2"/>
  <c r="I457" i="2" s="1"/>
  <c r="K457" i="2" s="1"/>
  <c r="I458" i="2"/>
  <c r="K458" i="2" s="1"/>
  <c r="I118" i="1"/>
  <c r="K118" i="1" s="1"/>
  <c r="M118" i="1" s="1"/>
  <c r="K119" i="1"/>
  <c r="M119" i="1" s="1"/>
  <c r="I490" i="1"/>
  <c r="K490" i="1" s="1"/>
  <c r="M490" i="1" s="1"/>
  <c r="K491" i="1"/>
  <c r="M491" i="1" s="1"/>
  <c r="I354" i="1"/>
  <c r="G412" i="2"/>
  <c r="I128" i="1"/>
  <c r="G143" i="2"/>
  <c r="G140" i="2"/>
  <c r="G505" i="2"/>
  <c r="I505" i="2" s="1"/>
  <c r="K505" i="2" s="1"/>
  <c r="G503" i="2"/>
  <c r="I503" i="2" s="1"/>
  <c r="K503" i="2" s="1"/>
  <c r="G499" i="2"/>
  <c r="G495" i="2"/>
  <c r="G491" i="2"/>
  <c r="I491" i="2" s="1"/>
  <c r="K491" i="2" s="1"/>
  <c r="G489" i="2"/>
  <c r="I489" i="2" s="1"/>
  <c r="K489" i="2" s="1"/>
  <c r="G485" i="2"/>
  <c r="I485" i="2" s="1"/>
  <c r="K485" i="2" s="1"/>
  <c r="G483" i="2"/>
  <c r="I483" i="2" s="1"/>
  <c r="K483" i="2" s="1"/>
  <c r="G479" i="2"/>
  <c r="I479" i="2" s="1"/>
  <c r="K479" i="2" s="1"/>
  <c r="G477" i="2"/>
  <c r="I477" i="2" s="1"/>
  <c r="K477" i="2" s="1"/>
  <c r="G473" i="2"/>
  <c r="G468" i="2"/>
  <c r="G462" i="2"/>
  <c r="G455" i="2"/>
  <c r="G452" i="2"/>
  <c r="I452" i="2" s="1"/>
  <c r="K452" i="2" s="1"/>
  <c r="G450" i="2"/>
  <c r="I450" i="2" s="1"/>
  <c r="K450" i="2" s="1"/>
  <c r="G448" i="2"/>
  <c r="I448" i="2" s="1"/>
  <c r="K448" i="2" s="1"/>
  <c r="G445" i="2"/>
  <c r="G441" i="2"/>
  <c r="G444" i="2" l="1"/>
  <c r="G443" i="2" s="1"/>
  <c r="I443" i="2" s="1"/>
  <c r="K443" i="2" s="1"/>
  <c r="I445" i="2"/>
  <c r="K445" i="2" s="1"/>
  <c r="G438" i="2"/>
  <c r="I438" i="2" s="1"/>
  <c r="K438" i="2" s="1"/>
  <c r="I441" i="2"/>
  <c r="K441" i="2" s="1"/>
  <c r="G461" i="2"/>
  <c r="I462" i="2"/>
  <c r="K462" i="2" s="1"/>
  <c r="G472" i="2"/>
  <c r="I473" i="2"/>
  <c r="K473" i="2" s="1"/>
  <c r="G498" i="2"/>
  <c r="I499" i="2"/>
  <c r="K499" i="2" s="1"/>
  <c r="G142" i="2"/>
  <c r="I142" i="2" s="1"/>
  <c r="K142" i="2" s="1"/>
  <c r="I143" i="2"/>
  <c r="K143" i="2" s="1"/>
  <c r="G411" i="2"/>
  <c r="I411" i="2" s="1"/>
  <c r="K411" i="2" s="1"/>
  <c r="I412" i="2"/>
  <c r="K412" i="2" s="1"/>
  <c r="G454" i="2"/>
  <c r="I454" i="2" s="1"/>
  <c r="K454" i="2" s="1"/>
  <c r="I455" i="2"/>
  <c r="K455" i="2" s="1"/>
  <c r="G467" i="2"/>
  <c r="I468" i="2"/>
  <c r="K468" i="2" s="1"/>
  <c r="G494" i="2"/>
  <c r="I495" i="2"/>
  <c r="K495" i="2" s="1"/>
  <c r="G139" i="2"/>
  <c r="I139" i="2" s="1"/>
  <c r="K139" i="2" s="1"/>
  <c r="I140" i="2"/>
  <c r="K140" i="2" s="1"/>
  <c r="I127" i="1"/>
  <c r="K127" i="1" s="1"/>
  <c r="M127" i="1" s="1"/>
  <c r="K128" i="1"/>
  <c r="M128" i="1" s="1"/>
  <c r="I353" i="1"/>
  <c r="K353" i="1" s="1"/>
  <c r="M353" i="1" s="1"/>
  <c r="K354" i="1"/>
  <c r="M354" i="1" s="1"/>
  <c r="G447" i="2"/>
  <c r="G476" i="2"/>
  <c r="G488" i="2"/>
  <c r="G482" i="2"/>
  <c r="G502" i="2"/>
  <c r="G435" i="2"/>
  <c r="G432" i="2"/>
  <c r="G429" i="2"/>
  <c r="G426" i="2"/>
  <c r="G421" i="2"/>
  <c r="G418" i="2"/>
  <c r="I418" i="2" s="1"/>
  <c r="K418" i="2" s="1"/>
  <c r="G416" i="2"/>
  <c r="I416" i="2" s="1"/>
  <c r="K416" i="2" s="1"/>
  <c r="G409" i="2"/>
  <c r="G406" i="2"/>
  <c r="G403" i="2"/>
  <c r="I403" i="2" s="1"/>
  <c r="K403" i="2" s="1"/>
  <c r="G401" i="2"/>
  <c r="I401" i="2" s="1"/>
  <c r="K401" i="2" s="1"/>
  <c r="G399" i="2"/>
  <c r="I399" i="2" s="1"/>
  <c r="K399" i="2" s="1"/>
  <c r="G396" i="2"/>
  <c r="G393" i="2"/>
  <c r="G390" i="2"/>
  <c r="G386" i="2"/>
  <c r="G384" i="2"/>
  <c r="G380" i="2"/>
  <c r="G377" i="2"/>
  <c r="G374" i="2"/>
  <c r="G371" i="2"/>
  <c r="I371" i="2" s="1"/>
  <c r="K371" i="2" s="1"/>
  <c r="G369" i="2"/>
  <c r="I369" i="2" s="1"/>
  <c r="K369" i="2" s="1"/>
  <c r="G367" i="2"/>
  <c r="I367" i="2" s="1"/>
  <c r="K367" i="2" s="1"/>
  <c r="G359" i="2"/>
  <c r="G356" i="2"/>
  <c r="I356" i="2" s="1"/>
  <c r="K356" i="2" s="1"/>
  <c r="G354" i="2"/>
  <c r="I354" i="2" s="1"/>
  <c r="K354" i="2" s="1"/>
  <c r="G351" i="2"/>
  <c r="G348" i="2"/>
  <c r="I444" i="2" l="1"/>
  <c r="K444" i="2" s="1"/>
  <c r="G383" i="2"/>
  <c r="G382" i="2" s="1"/>
  <c r="I382" i="2" s="1"/>
  <c r="K382" i="2" s="1"/>
  <c r="I384" i="2"/>
  <c r="K384" i="2" s="1"/>
  <c r="G437" i="2"/>
  <c r="I437" i="2" s="1"/>
  <c r="K437" i="2" s="1"/>
  <c r="G350" i="2"/>
  <c r="I350" i="2" s="1"/>
  <c r="K350" i="2" s="1"/>
  <c r="I351" i="2"/>
  <c r="K351" i="2" s="1"/>
  <c r="G376" i="2"/>
  <c r="I376" i="2" s="1"/>
  <c r="K376" i="2" s="1"/>
  <c r="I377" i="2"/>
  <c r="K377" i="2" s="1"/>
  <c r="G389" i="2"/>
  <c r="I389" i="2" s="1"/>
  <c r="K389" i="2" s="1"/>
  <c r="I390" i="2"/>
  <c r="K390" i="2" s="1"/>
  <c r="G395" i="2"/>
  <c r="I395" i="2" s="1"/>
  <c r="K395" i="2" s="1"/>
  <c r="I396" i="2"/>
  <c r="K396" i="2" s="1"/>
  <c r="G405" i="2"/>
  <c r="I405" i="2" s="1"/>
  <c r="K405" i="2" s="1"/>
  <c r="I406" i="2"/>
  <c r="K406" i="2" s="1"/>
  <c r="G420" i="2"/>
  <c r="I420" i="2" s="1"/>
  <c r="K420" i="2" s="1"/>
  <c r="I421" i="2"/>
  <c r="K421" i="2" s="1"/>
  <c r="G428" i="2"/>
  <c r="I428" i="2" s="1"/>
  <c r="K428" i="2" s="1"/>
  <c r="I429" i="2"/>
  <c r="K429" i="2" s="1"/>
  <c r="G434" i="2"/>
  <c r="I434" i="2" s="1"/>
  <c r="K434" i="2" s="1"/>
  <c r="I435" i="2"/>
  <c r="K435" i="2" s="1"/>
  <c r="G501" i="2"/>
  <c r="I501" i="2" s="1"/>
  <c r="K501" i="2" s="1"/>
  <c r="I502" i="2"/>
  <c r="K502" i="2" s="1"/>
  <c r="G487" i="2"/>
  <c r="I487" i="2" s="1"/>
  <c r="K487" i="2" s="1"/>
  <c r="I488" i="2"/>
  <c r="K488" i="2" s="1"/>
  <c r="G446" i="2"/>
  <c r="I446" i="2" s="1"/>
  <c r="K446" i="2" s="1"/>
  <c r="I447" i="2"/>
  <c r="K447" i="2" s="1"/>
  <c r="G493" i="2"/>
  <c r="I493" i="2" s="1"/>
  <c r="K493" i="2" s="1"/>
  <c r="I494" i="2"/>
  <c r="K494" i="2" s="1"/>
  <c r="G466" i="2"/>
  <c r="I467" i="2"/>
  <c r="K467" i="2" s="1"/>
  <c r="G497" i="2"/>
  <c r="I497" i="2" s="1"/>
  <c r="K497" i="2" s="1"/>
  <c r="I498" i="2"/>
  <c r="K498" i="2" s="1"/>
  <c r="G471" i="2"/>
  <c r="I471" i="2" s="1"/>
  <c r="K471" i="2" s="1"/>
  <c r="I472" i="2"/>
  <c r="K472" i="2" s="1"/>
  <c r="G460" i="2"/>
  <c r="I460" i="2" s="1"/>
  <c r="K460" i="2" s="1"/>
  <c r="I461" i="2"/>
  <c r="K461" i="2" s="1"/>
  <c r="G347" i="2"/>
  <c r="I347" i="2" s="1"/>
  <c r="K347" i="2" s="1"/>
  <c r="I348" i="2"/>
  <c r="K348" i="2" s="1"/>
  <c r="G358" i="2"/>
  <c r="I358" i="2" s="1"/>
  <c r="K358" i="2" s="1"/>
  <c r="I359" i="2"/>
  <c r="K359" i="2" s="1"/>
  <c r="G373" i="2"/>
  <c r="I373" i="2" s="1"/>
  <c r="K373" i="2" s="1"/>
  <c r="I374" i="2"/>
  <c r="K374" i="2" s="1"/>
  <c r="G379" i="2"/>
  <c r="I379" i="2" s="1"/>
  <c r="K379" i="2" s="1"/>
  <c r="I380" i="2"/>
  <c r="K380" i="2" s="1"/>
  <c r="G385" i="2"/>
  <c r="I385" i="2" s="1"/>
  <c r="K385" i="2" s="1"/>
  <c r="I386" i="2"/>
  <c r="K386" i="2" s="1"/>
  <c r="G392" i="2"/>
  <c r="I392" i="2" s="1"/>
  <c r="K392" i="2" s="1"/>
  <c r="I393" i="2"/>
  <c r="K393" i="2" s="1"/>
  <c r="G408" i="2"/>
  <c r="I408" i="2" s="1"/>
  <c r="K408" i="2" s="1"/>
  <c r="I409" i="2"/>
  <c r="K409" i="2" s="1"/>
  <c r="G425" i="2"/>
  <c r="I425" i="2" s="1"/>
  <c r="K425" i="2" s="1"/>
  <c r="I426" i="2"/>
  <c r="K426" i="2" s="1"/>
  <c r="G431" i="2"/>
  <c r="I431" i="2" s="1"/>
  <c r="K431" i="2" s="1"/>
  <c r="I432" i="2"/>
  <c r="K432" i="2" s="1"/>
  <c r="G481" i="2"/>
  <c r="I482" i="2"/>
  <c r="K482" i="2" s="1"/>
  <c r="G475" i="2"/>
  <c r="I475" i="2" s="1"/>
  <c r="K475" i="2" s="1"/>
  <c r="I476" i="2"/>
  <c r="K476" i="2" s="1"/>
  <c r="G415" i="2"/>
  <c r="I415" i="2" s="1"/>
  <c r="K415" i="2" s="1"/>
  <c r="G366" i="2"/>
  <c r="I366" i="2" s="1"/>
  <c r="K366" i="2" s="1"/>
  <c r="G353" i="2"/>
  <c r="I353" i="2" s="1"/>
  <c r="K353" i="2" s="1"/>
  <c r="G398" i="2"/>
  <c r="G344" i="2"/>
  <c r="G339" i="2"/>
  <c r="G336" i="2"/>
  <c r="G333" i="2"/>
  <c r="G330" i="2"/>
  <c r="G327" i="2"/>
  <c r="G323" i="2"/>
  <c r="I323" i="2" s="1"/>
  <c r="K323" i="2" s="1"/>
  <c r="G321" i="2"/>
  <c r="I321" i="2" s="1"/>
  <c r="K321" i="2" s="1"/>
  <c r="G318" i="2"/>
  <c r="G315" i="2"/>
  <c r="G312" i="2"/>
  <c r="G309" i="2"/>
  <c r="G306" i="2"/>
  <c r="G303" i="2"/>
  <c r="G300" i="2"/>
  <c r="G297" i="2"/>
  <c r="G288" i="2"/>
  <c r="G285" i="2"/>
  <c r="G282" i="2"/>
  <c r="G279" i="2"/>
  <c r="G276" i="2"/>
  <c r="G273" i="2"/>
  <c r="G270" i="2"/>
  <c r="G267" i="2"/>
  <c r="G264" i="2"/>
  <c r="G261" i="2"/>
  <c r="G258" i="2"/>
  <c r="I258" i="2" s="1"/>
  <c r="K258" i="2" s="1"/>
  <c r="G256" i="2"/>
  <c r="I256" i="2" s="1"/>
  <c r="K256" i="2" s="1"/>
  <c r="G254" i="2"/>
  <c r="I254" i="2" s="1"/>
  <c r="K254" i="2" s="1"/>
  <c r="G248" i="2"/>
  <c r="G241" i="2"/>
  <c r="G238" i="2"/>
  <c r="G235" i="2"/>
  <c r="G230" i="2"/>
  <c r="G227" i="2"/>
  <c r="G223" i="2"/>
  <c r="G219" i="2"/>
  <c r="G216" i="2"/>
  <c r="G213" i="2"/>
  <c r="G210" i="2"/>
  <c r="G207" i="2"/>
  <c r="G204" i="2"/>
  <c r="I204" i="2" s="1"/>
  <c r="K204" i="2" s="1"/>
  <c r="G202" i="2"/>
  <c r="I202" i="2" s="1"/>
  <c r="K202" i="2" s="1"/>
  <c r="G199" i="2"/>
  <c r="G196" i="2"/>
  <c r="G193" i="2"/>
  <c r="G190" i="2"/>
  <c r="G187" i="2"/>
  <c r="I383" i="2" l="1"/>
  <c r="K383" i="2" s="1"/>
  <c r="G226" i="2"/>
  <c r="G225" i="2" s="1"/>
  <c r="I225" i="2" s="1"/>
  <c r="K225" i="2" s="1"/>
  <c r="I227" i="2"/>
  <c r="K227" i="2" s="1"/>
  <c r="G229" i="2"/>
  <c r="I229" i="2" s="1"/>
  <c r="K229" i="2" s="1"/>
  <c r="I230" i="2"/>
  <c r="K230" i="2" s="1"/>
  <c r="G218" i="2"/>
  <c r="I218" i="2" s="1"/>
  <c r="K218" i="2" s="1"/>
  <c r="I219" i="2"/>
  <c r="K219" i="2" s="1"/>
  <c r="G234" i="2"/>
  <c r="I234" i="2" s="1"/>
  <c r="K234" i="2" s="1"/>
  <c r="I235" i="2"/>
  <c r="K235" i="2" s="1"/>
  <c r="G263" i="2"/>
  <c r="I263" i="2" s="1"/>
  <c r="K263" i="2" s="1"/>
  <c r="I264" i="2"/>
  <c r="K264" i="2" s="1"/>
  <c r="G269" i="2"/>
  <c r="I269" i="2" s="1"/>
  <c r="K269" i="2" s="1"/>
  <c r="I270" i="2"/>
  <c r="K270" i="2" s="1"/>
  <c r="G275" i="2"/>
  <c r="I275" i="2" s="1"/>
  <c r="K275" i="2" s="1"/>
  <c r="I276" i="2"/>
  <c r="K276" i="2" s="1"/>
  <c r="G281" i="2"/>
  <c r="I281" i="2" s="1"/>
  <c r="K281" i="2" s="1"/>
  <c r="I282" i="2"/>
  <c r="K282" i="2" s="1"/>
  <c r="G287" i="2"/>
  <c r="I287" i="2" s="1"/>
  <c r="K287" i="2" s="1"/>
  <c r="I288" i="2"/>
  <c r="K288" i="2" s="1"/>
  <c r="G299" i="2"/>
  <c r="I299" i="2" s="1"/>
  <c r="K299" i="2" s="1"/>
  <c r="I300" i="2"/>
  <c r="K300" i="2" s="1"/>
  <c r="G305" i="2"/>
  <c r="I305" i="2" s="1"/>
  <c r="K305" i="2" s="1"/>
  <c r="I306" i="2"/>
  <c r="K306" i="2" s="1"/>
  <c r="G311" i="2"/>
  <c r="I311" i="2" s="1"/>
  <c r="K311" i="2" s="1"/>
  <c r="I312" i="2"/>
  <c r="K312" i="2" s="1"/>
  <c r="G317" i="2"/>
  <c r="I317" i="2" s="1"/>
  <c r="K317" i="2" s="1"/>
  <c r="I318" i="2"/>
  <c r="K318" i="2" s="1"/>
  <c r="G329" i="2"/>
  <c r="I329" i="2" s="1"/>
  <c r="K329" i="2" s="1"/>
  <c r="I330" i="2"/>
  <c r="K330" i="2" s="1"/>
  <c r="G335" i="2"/>
  <c r="I335" i="2" s="1"/>
  <c r="K335" i="2" s="1"/>
  <c r="I336" i="2"/>
  <c r="K336" i="2" s="1"/>
  <c r="G341" i="2"/>
  <c r="I341" i="2" s="1"/>
  <c r="K341" i="2" s="1"/>
  <c r="I344" i="2"/>
  <c r="K344" i="2" s="1"/>
  <c r="G388" i="2"/>
  <c r="I388" i="2" s="1"/>
  <c r="K388" i="2" s="1"/>
  <c r="I398" i="2"/>
  <c r="K398" i="2" s="1"/>
  <c r="G470" i="2"/>
  <c r="I470" i="2" s="1"/>
  <c r="K470" i="2" s="1"/>
  <c r="I481" i="2"/>
  <c r="K481" i="2" s="1"/>
  <c r="G465" i="2"/>
  <c r="I466" i="2"/>
  <c r="K466" i="2" s="1"/>
  <c r="G189" i="2"/>
  <c r="I189" i="2" s="1"/>
  <c r="K189" i="2" s="1"/>
  <c r="I190" i="2"/>
  <c r="K190" i="2" s="1"/>
  <c r="G195" i="2"/>
  <c r="I195" i="2" s="1"/>
  <c r="K195" i="2" s="1"/>
  <c r="I196" i="2"/>
  <c r="K196" i="2" s="1"/>
  <c r="G206" i="2"/>
  <c r="I206" i="2" s="1"/>
  <c r="K206" i="2" s="1"/>
  <c r="I207" i="2"/>
  <c r="K207" i="2" s="1"/>
  <c r="G212" i="2"/>
  <c r="I212" i="2" s="1"/>
  <c r="K212" i="2" s="1"/>
  <c r="I213" i="2"/>
  <c r="K213" i="2" s="1"/>
  <c r="G240" i="2"/>
  <c r="I240" i="2" s="1"/>
  <c r="K240" i="2" s="1"/>
  <c r="I241" i="2"/>
  <c r="K241" i="2" s="1"/>
  <c r="G186" i="2"/>
  <c r="I186" i="2" s="1"/>
  <c r="K186" i="2" s="1"/>
  <c r="I187" i="2"/>
  <c r="K187" i="2" s="1"/>
  <c r="G192" i="2"/>
  <c r="I192" i="2" s="1"/>
  <c r="K192" i="2" s="1"/>
  <c r="I193" i="2"/>
  <c r="K193" i="2" s="1"/>
  <c r="G198" i="2"/>
  <c r="I198" i="2" s="1"/>
  <c r="K198" i="2" s="1"/>
  <c r="I199" i="2"/>
  <c r="K199" i="2" s="1"/>
  <c r="G209" i="2"/>
  <c r="I209" i="2" s="1"/>
  <c r="K209" i="2" s="1"/>
  <c r="I210" i="2"/>
  <c r="K210" i="2" s="1"/>
  <c r="G215" i="2"/>
  <c r="I215" i="2" s="1"/>
  <c r="K215" i="2" s="1"/>
  <c r="I216" i="2"/>
  <c r="K216" i="2" s="1"/>
  <c r="G222" i="2"/>
  <c r="I222" i="2" s="1"/>
  <c r="K222" i="2" s="1"/>
  <c r="I223" i="2"/>
  <c r="K223" i="2" s="1"/>
  <c r="G237" i="2"/>
  <c r="I237" i="2" s="1"/>
  <c r="K237" i="2" s="1"/>
  <c r="I238" i="2"/>
  <c r="K238" i="2" s="1"/>
  <c r="G247" i="2"/>
  <c r="I247" i="2" s="1"/>
  <c r="K247" i="2" s="1"/>
  <c r="I248" i="2"/>
  <c r="K248" i="2" s="1"/>
  <c r="G260" i="2"/>
  <c r="I260" i="2" s="1"/>
  <c r="K260" i="2" s="1"/>
  <c r="I261" i="2"/>
  <c r="K261" i="2" s="1"/>
  <c r="G266" i="2"/>
  <c r="I266" i="2" s="1"/>
  <c r="K266" i="2" s="1"/>
  <c r="I267" i="2"/>
  <c r="K267" i="2" s="1"/>
  <c r="G272" i="2"/>
  <c r="I272" i="2" s="1"/>
  <c r="K272" i="2" s="1"/>
  <c r="I273" i="2"/>
  <c r="K273" i="2" s="1"/>
  <c r="G278" i="2"/>
  <c r="I278" i="2" s="1"/>
  <c r="K278" i="2" s="1"/>
  <c r="I279" i="2"/>
  <c r="K279" i="2" s="1"/>
  <c r="G284" i="2"/>
  <c r="I284" i="2" s="1"/>
  <c r="K284" i="2" s="1"/>
  <c r="I285" i="2"/>
  <c r="K285" i="2" s="1"/>
  <c r="G294" i="2"/>
  <c r="I294" i="2" s="1"/>
  <c r="K294" i="2" s="1"/>
  <c r="I297" i="2"/>
  <c r="K297" i="2" s="1"/>
  <c r="G302" i="2"/>
  <c r="I302" i="2" s="1"/>
  <c r="K302" i="2" s="1"/>
  <c r="I303" i="2"/>
  <c r="K303" i="2" s="1"/>
  <c r="G308" i="2"/>
  <c r="I308" i="2" s="1"/>
  <c r="K308" i="2" s="1"/>
  <c r="I309" i="2"/>
  <c r="K309" i="2" s="1"/>
  <c r="G314" i="2"/>
  <c r="I314" i="2" s="1"/>
  <c r="K314" i="2" s="1"/>
  <c r="I315" i="2"/>
  <c r="K315" i="2" s="1"/>
  <c r="G326" i="2"/>
  <c r="I326" i="2" s="1"/>
  <c r="K326" i="2" s="1"/>
  <c r="I327" i="2"/>
  <c r="K327" i="2" s="1"/>
  <c r="G332" i="2"/>
  <c r="I332" i="2" s="1"/>
  <c r="K332" i="2" s="1"/>
  <c r="I333" i="2"/>
  <c r="K333" i="2" s="1"/>
  <c r="G338" i="2"/>
  <c r="I338" i="2" s="1"/>
  <c r="K338" i="2" s="1"/>
  <c r="I339" i="2"/>
  <c r="K339" i="2" s="1"/>
  <c r="G414" i="2"/>
  <c r="I414" i="2" s="1"/>
  <c r="K414" i="2" s="1"/>
  <c r="G346" i="2"/>
  <c r="I346" i="2" s="1"/>
  <c r="K346" i="2" s="1"/>
  <c r="G201" i="2"/>
  <c r="I201" i="2" s="1"/>
  <c r="K201" i="2" s="1"/>
  <c r="G253" i="2"/>
  <c r="G320" i="2"/>
  <c r="G184" i="2"/>
  <c r="G181" i="2"/>
  <c r="I181" i="2" s="1"/>
  <c r="K181" i="2" s="1"/>
  <c r="G180" i="2"/>
  <c r="G178" i="2"/>
  <c r="G174" i="2"/>
  <c r="I174" i="2" s="1"/>
  <c r="K174" i="2" s="1"/>
  <c r="G172" i="2"/>
  <c r="I172" i="2" s="1"/>
  <c r="K172" i="2" s="1"/>
  <c r="G170" i="2"/>
  <c r="I170" i="2" s="1"/>
  <c r="K170" i="2" s="1"/>
  <c r="G228" i="2" l="1"/>
  <c r="I228" i="2" s="1"/>
  <c r="K228" i="2" s="1"/>
  <c r="I226" i="2"/>
  <c r="K226" i="2" s="1"/>
  <c r="G179" i="2"/>
  <c r="I179" i="2" s="1"/>
  <c r="K179" i="2" s="1"/>
  <c r="I180" i="2"/>
  <c r="K180" i="2" s="1"/>
  <c r="G177" i="2"/>
  <c r="I177" i="2" s="1"/>
  <c r="K177" i="2" s="1"/>
  <c r="I178" i="2"/>
  <c r="K178" i="2" s="1"/>
  <c r="I465" i="2"/>
  <c r="K465" i="2" s="1"/>
  <c r="G464" i="2"/>
  <c r="I464" i="2" s="1"/>
  <c r="K464" i="2" s="1"/>
  <c r="G293" i="2"/>
  <c r="I293" i="2" s="1"/>
  <c r="K293" i="2" s="1"/>
  <c r="I320" i="2"/>
  <c r="K320" i="2" s="1"/>
  <c r="G183" i="2"/>
  <c r="I183" i="2" s="1"/>
  <c r="K183" i="2" s="1"/>
  <c r="I184" i="2"/>
  <c r="K184" i="2" s="1"/>
  <c r="G246" i="2"/>
  <c r="I246" i="2" s="1"/>
  <c r="K246" i="2" s="1"/>
  <c r="I253" i="2"/>
  <c r="K253" i="2" s="1"/>
  <c r="G169" i="2"/>
  <c r="I169" i="2" s="1"/>
  <c r="K169" i="2" s="1"/>
  <c r="G167" i="2"/>
  <c r="G164" i="2"/>
  <c r="G158" i="2"/>
  <c r="G155" i="2"/>
  <c r="I155" i="2" s="1"/>
  <c r="K155" i="2" s="1"/>
  <c r="G153" i="2"/>
  <c r="I153" i="2" s="1"/>
  <c r="K153" i="2" s="1"/>
  <c r="G149" i="2"/>
  <c r="G137" i="2"/>
  <c r="G133" i="2"/>
  <c r="G130" i="2"/>
  <c r="G127" i="2"/>
  <c r="G124" i="2"/>
  <c r="G121" i="2"/>
  <c r="G176" i="2" l="1"/>
  <c r="I176" i="2" s="1"/>
  <c r="K176" i="2" s="1"/>
  <c r="G123" i="2"/>
  <c r="I123" i="2" s="1"/>
  <c r="K123" i="2" s="1"/>
  <c r="I124" i="2"/>
  <c r="K124" i="2" s="1"/>
  <c r="G166" i="2"/>
  <c r="I166" i="2" s="1"/>
  <c r="K166" i="2" s="1"/>
  <c r="I167" i="2"/>
  <c r="K167" i="2" s="1"/>
  <c r="G129" i="2"/>
  <c r="I129" i="2" s="1"/>
  <c r="K129" i="2" s="1"/>
  <c r="I130" i="2"/>
  <c r="K130" i="2" s="1"/>
  <c r="G136" i="2"/>
  <c r="I136" i="2" s="1"/>
  <c r="K136" i="2" s="1"/>
  <c r="I137" i="2"/>
  <c r="K137" i="2" s="1"/>
  <c r="G157" i="2"/>
  <c r="I157" i="2" s="1"/>
  <c r="K157" i="2" s="1"/>
  <c r="I158" i="2"/>
  <c r="K158" i="2" s="1"/>
  <c r="G120" i="2"/>
  <c r="I120" i="2" s="1"/>
  <c r="K120" i="2" s="1"/>
  <c r="I121" i="2"/>
  <c r="K121" i="2" s="1"/>
  <c r="G126" i="2"/>
  <c r="I126" i="2" s="1"/>
  <c r="K126" i="2" s="1"/>
  <c r="I127" i="2"/>
  <c r="K127" i="2" s="1"/>
  <c r="G132" i="2"/>
  <c r="I132" i="2" s="1"/>
  <c r="K132" i="2" s="1"/>
  <c r="I133" i="2"/>
  <c r="K133" i="2" s="1"/>
  <c r="G148" i="2"/>
  <c r="I148" i="2" s="1"/>
  <c r="K148" i="2" s="1"/>
  <c r="I149" i="2"/>
  <c r="K149" i="2" s="1"/>
  <c r="G163" i="2"/>
  <c r="I163" i="2" s="1"/>
  <c r="K163" i="2" s="1"/>
  <c r="I164" i="2"/>
  <c r="K164" i="2" s="1"/>
  <c r="G152" i="2"/>
  <c r="G118" i="2"/>
  <c r="G115" i="2"/>
  <c r="G112" i="2"/>
  <c r="G110" i="2"/>
  <c r="G103" i="2"/>
  <c r="G100" i="2"/>
  <c r="I100" i="2" s="1"/>
  <c r="K100" i="2" s="1"/>
  <c r="G98" i="2"/>
  <c r="I98" i="2" s="1"/>
  <c r="K98" i="2" s="1"/>
  <c r="G96" i="2"/>
  <c r="I96" i="2" s="1"/>
  <c r="K96" i="2" s="1"/>
  <c r="G93" i="2"/>
  <c r="G90" i="2"/>
  <c r="I90" i="2" s="1"/>
  <c r="K90" i="2" s="1"/>
  <c r="G88" i="2"/>
  <c r="I88" i="2" s="1"/>
  <c r="K88" i="2" s="1"/>
  <c r="G85" i="2"/>
  <c r="G79" i="2"/>
  <c r="G69" i="2"/>
  <c r="G66" i="2"/>
  <c r="G54" i="2"/>
  <c r="G49" i="2"/>
  <c r="G43" i="2"/>
  <c r="G40" i="2"/>
  <c r="G37" i="2"/>
  <c r="I37" i="2" s="1"/>
  <c r="K37" i="2" s="1"/>
  <c r="G35" i="2"/>
  <c r="I35" i="2" s="1"/>
  <c r="K35" i="2" s="1"/>
  <c r="G30" i="2"/>
  <c r="G27" i="2"/>
  <c r="I27" i="2" s="1"/>
  <c r="K27" i="2" s="1"/>
  <c r="G25" i="2"/>
  <c r="I25" i="2" s="1"/>
  <c r="K25" i="2" s="1"/>
  <c r="G22" i="2"/>
  <c r="G16" i="2"/>
  <c r="G13" i="2"/>
  <c r="G135" i="2" l="1"/>
  <c r="I135" i="2" s="1"/>
  <c r="K135" i="2" s="1"/>
  <c r="G109" i="2"/>
  <c r="I109" i="2" s="1"/>
  <c r="K109" i="2" s="1"/>
  <c r="I110" i="2"/>
  <c r="K110" i="2" s="1"/>
  <c r="G39" i="2"/>
  <c r="I39" i="2" s="1"/>
  <c r="K39" i="2" s="1"/>
  <c r="I40" i="2"/>
  <c r="K40" i="2" s="1"/>
  <c r="G48" i="2"/>
  <c r="I48" i="2" s="1"/>
  <c r="K48" i="2" s="1"/>
  <c r="I49" i="2"/>
  <c r="K49" i="2" s="1"/>
  <c r="G65" i="2"/>
  <c r="I65" i="2" s="1"/>
  <c r="K65" i="2" s="1"/>
  <c r="I66" i="2"/>
  <c r="K66" i="2" s="1"/>
  <c r="G78" i="2"/>
  <c r="I78" i="2" s="1"/>
  <c r="K78" i="2" s="1"/>
  <c r="I79" i="2"/>
  <c r="K79" i="2" s="1"/>
  <c r="G92" i="2"/>
  <c r="I92" i="2" s="1"/>
  <c r="K92" i="2" s="1"/>
  <c r="I93" i="2"/>
  <c r="K93" i="2" s="1"/>
  <c r="G102" i="2"/>
  <c r="I102" i="2" s="1"/>
  <c r="K102" i="2" s="1"/>
  <c r="I103" i="2"/>
  <c r="K103" i="2" s="1"/>
  <c r="G111" i="2"/>
  <c r="I111" i="2" s="1"/>
  <c r="K111" i="2" s="1"/>
  <c r="I112" i="2"/>
  <c r="K112" i="2" s="1"/>
  <c r="G117" i="2"/>
  <c r="I117" i="2" s="1"/>
  <c r="K117" i="2" s="1"/>
  <c r="I118" i="2"/>
  <c r="K118" i="2" s="1"/>
  <c r="G12" i="2"/>
  <c r="I12" i="2" s="1"/>
  <c r="K12" i="2" s="1"/>
  <c r="I13" i="2"/>
  <c r="K13" i="2" s="1"/>
  <c r="G21" i="2"/>
  <c r="I21" i="2" s="1"/>
  <c r="K21" i="2" s="1"/>
  <c r="I22" i="2"/>
  <c r="K22" i="2" s="1"/>
  <c r="G15" i="2"/>
  <c r="I15" i="2" s="1"/>
  <c r="K15" i="2" s="1"/>
  <c r="I16" i="2"/>
  <c r="K16" i="2" s="1"/>
  <c r="G29" i="2"/>
  <c r="I29" i="2" s="1"/>
  <c r="K29" i="2" s="1"/>
  <c r="I30" i="2"/>
  <c r="K30" i="2" s="1"/>
  <c r="G42" i="2"/>
  <c r="I42" i="2" s="1"/>
  <c r="K42" i="2" s="1"/>
  <c r="I43" i="2"/>
  <c r="K43" i="2" s="1"/>
  <c r="G53" i="2"/>
  <c r="I53" i="2" s="1"/>
  <c r="K53" i="2" s="1"/>
  <c r="I54" i="2"/>
  <c r="K54" i="2" s="1"/>
  <c r="G68" i="2"/>
  <c r="I68" i="2" s="1"/>
  <c r="K68" i="2" s="1"/>
  <c r="I69" i="2"/>
  <c r="K69" i="2" s="1"/>
  <c r="G84" i="2"/>
  <c r="I84" i="2" s="1"/>
  <c r="K84" i="2" s="1"/>
  <c r="I85" i="2"/>
  <c r="K85" i="2" s="1"/>
  <c r="G114" i="2"/>
  <c r="I114" i="2" s="1"/>
  <c r="K114" i="2" s="1"/>
  <c r="I115" i="2"/>
  <c r="K115" i="2" s="1"/>
  <c r="G151" i="2"/>
  <c r="I151" i="2" s="1"/>
  <c r="K151" i="2" s="1"/>
  <c r="I152" i="2"/>
  <c r="K152" i="2" s="1"/>
  <c r="G32" i="2"/>
  <c r="I32" i="2" s="1"/>
  <c r="K32" i="2" s="1"/>
  <c r="G24" i="2"/>
  <c r="I24" i="2" s="1"/>
  <c r="K24" i="2" s="1"/>
  <c r="G95" i="2"/>
  <c r="I95" i="2" s="1"/>
  <c r="K95" i="2" s="1"/>
  <c r="G87" i="2"/>
  <c r="I87" i="2" s="1"/>
  <c r="K87" i="2" s="1"/>
  <c r="G108" i="2" l="1"/>
  <c r="I108" i="2" s="1"/>
  <c r="K108" i="2" s="1"/>
  <c r="G11" i="2"/>
  <c r="I11" i="2" s="1"/>
  <c r="K11" i="2" s="1"/>
  <c r="I696" i="1"/>
  <c r="K696" i="1" s="1"/>
  <c r="M696" i="1" s="1"/>
  <c r="I694" i="1"/>
  <c r="K694" i="1" s="1"/>
  <c r="M694" i="1" s="1"/>
  <c r="I690" i="1"/>
  <c r="K690" i="1" s="1"/>
  <c r="M690" i="1" s="1"/>
  <c r="I688" i="1"/>
  <c r="K688" i="1" s="1"/>
  <c r="M688" i="1" s="1"/>
  <c r="G71" i="2" l="1"/>
  <c r="I71" i="2" s="1"/>
  <c r="K71" i="2" s="1"/>
  <c r="I687" i="1"/>
  <c r="I693" i="1"/>
  <c r="I683" i="1"/>
  <c r="K683" i="1" s="1"/>
  <c r="M683" i="1" s="1"/>
  <c r="I681" i="1"/>
  <c r="K681" i="1" s="1"/>
  <c r="M681" i="1" s="1"/>
  <c r="I677" i="1"/>
  <c r="K677" i="1" s="1"/>
  <c r="M677" i="1" s="1"/>
  <c r="I675" i="1"/>
  <c r="K675" i="1" s="1"/>
  <c r="M675" i="1" s="1"/>
  <c r="G10" i="2" l="1"/>
  <c r="G517" i="2" s="1"/>
  <c r="I517" i="2" s="1"/>
  <c r="K517" i="2" s="1"/>
  <c r="I692" i="1"/>
  <c r="K692" i="1" s="1"/>
  <c r="M692" i="1" s="1"/>
  <c r="K693" i="1"/>
  <c r="M693" i="1" s="1"/>
  <c r="I686" i="1"/>
  <c r="K686" i="1" s="1"/>
  <c r="M686" i="1" s="1"/>
  <c r="K687" i="1"/>
  <c r="M687" i="1" s="1"/>
  <c r="I680" i="1"/>
  <c r="I674" i="1"/>
  <c r="I671" i="1"/>
  <c r="I663" i="1"/>
  <c r="I657" i="1"/>
  <c r="K657" i="1" s="1"/>
  <c r="M657" i="1" s="1"/>
  <c r="I655" i="1"/>
  <c r="K655" i="1" s="1"/>
  <c r="M655" i="1" s="1"/>
  <c r="I651" i="1"/>
  <c r="I648" i="1"/>
  <c r="I644" i="1"/>
  <c r="K644" i="1" s="1"/>
  <c r="M644" i="1" s="1"/>
  <c r="I642" i="1"/>
  <c r="K642" i="1" s="1"/>
  <c r="M642" i="1" s="1"/>
  <c r="I10" i="2" l="1"/>
  <c r="K10" i="2" s="1"/>
  <c r="I685" i="1"/>
  <c r="K685" i="1" s="1"/>
  <c r="M685" i="1" s="1"/>
  <c r="I647" i="1"/>
  <c r="K647" i="1" s="1"/>
  <c r="M647" i="1" s="1"/>
  <c r="K648" i="1"/>
  <c r="M648" i="1" s="1"/>
  <c r="I662" i="1"/>
  <c r="K663" i="1"/>
  <c r="M663" i="1" s="1"/>
  <c r="I673" i="1"/>
  <c r="K673" i="1" s="1"/>
  <c r="M673" i="1" s="1"/>
  <c r="K674" i="1"/>
  <c r="M674" i="1" s="1"/>
  <c r="I650" i="1"/>
  <c r="K650" i="1" s="1"/>
  <c r="M650" i="1" s="1"/>
  <c r="K651" i="1"/>
  <c r="M651" i="1" s="1"/>
  <c r="I670" i="1"/>
  <c r="K671" i="1"/>
  <c r="M671" i="1" s="1"/>
  <c r="I679" i="1"/>
  <c r="K679" i="1" s="1"/>
  <c r="M679" i="1" s="1"/>
  <c r="K680" i="1"/>
  <c r="M680" i="1" s="1"/>
  <c r="I654" i="1"/>
  <c r="I641" i="1"/>
  <c r="K641" i="1" s="1"/>
  <c r="M641" i="1" s="1"/>
  <c r="I639" i="1"/>
  <c r="I634" i="1"/>
  <c r="I631" i="1"/>
  <c r="I626" i="1"/>
  <c r="I623" i="1"/>
  <c r="I622" i="1" l="1"/>
  <c r="K622" i="1" s="1"/>
  <c r="M622" i="1" s="1"/>
  <c r="K623" i="1"/>
  <c r="M623" i="1" s="1"/>
  <c r="I630" i="1"/>
  <c r="K630" i="1" s="1"/>
  <c r="M630" i="1" s="1"/>
  <c r="K631" i="1"/>
  <c r="M631" i="1" s="1"/>
  <c r="I638" i="1"/>
  <c r="K638" i="1" s="1"/>
  <c r="M638" i="1" s="1"/>
  <c r="K639" i="1"/>
  <c r="M639" i="1" s="1"/>
  <c r="I653" i="1"/>
  <c r="K653" i="1" s="1"/>
  <c r="M653" i="1" s="1"/>
  <c r="K654" i="1"/>
  <c r="M654" i="1" s="1"/>
  <c r="I625" i="1"/>
  <c r="K625" i="1" s="1"/>
  <c r="M625" i="1" s="1"/>
  <c r="K626" i="1"/>
  <c r="M626" i="1" s="1"/>
  <c r="I633" i="1"/>
  <c r="K633" i="1" s="1"/>
  <c r="M633" i="1" s="1"/>
  <c r="K634" i="1"/>
  <c r="M634" i="1" s="1"/>
  <c r="I669" i="1"/>
  <c r="K670" i="1"/>
  <c r="M670" i="1" s="1"/>
  <c r="I661" i="1"/>
  <c r="K662" i="1"/>
  <c r="M662" i="1" s="1"/>
  <c r="I637" i="1"/>
  <c r="I618" i="1"/>
  <c r="I621" i="1" l="1"/>
  <c r="K621" i="1" s="1"/>
  <c r="M621" i="1" s="1"/>
  <c r="I629" i="1"/>
  <c r="I628" i="1" s="1"/>
  <c r="K628" i="1" s="1"/>
  <c r="M628" i="1" s="1"/>
  <c r="I636" i="1"/>
  <c r="K636" i="1" s="1"/>
  <c r="M636" i="1" s="1"/>
  <c r="K637" i="1"/>
  <c r="M637" i="1" s="1"/>
  <c r="I660" i="1"/>
  <c r="K661" i="1"/>
  <c r="M661" i="1" s="1"/>
  <c r="K669" i="1"/>
  <c r="M669" i="1" s="1"/>
  <c r="I668" i="1"/>
  <c r="I617" i="1"/>
  <c r="K618" i="1"/>
  <c r="M618" i="1" s="1"/>
  <c r="I612" i="1"/>
  <c r="I606" i="1"/>
  <c r="I603" i="1"/>
  <c r="I597" i="1"/>
  <c r="I594" i="1"/>
  <c r="I591" i="1"/>
  <c r="K629" i="1" l="1"/>
  <c r="M629" i="1" s="1"/>
  <c r="I620" i="1"/>
  <c r="K620" i="1" s="1"/>
  <c r="M620" i="1" s="1"/>
  <c r="I590" i="1"/>
  <c r="K590" i="1" s="1"/>
  <c r="M590" i="1" s="1"/>
  <c r="K591" i="1"/>
  <c r="M591" i="1" s="1"/>
  <c r="I596" i="1"/>
  <c r="K596" i="1" s="1"/>
  <c r="M596" i="1" s="1"/>
  <c r="K597" i="1"/>
  <c r="M597" i="1" s="1"/>
  <c r="I605" i="1"/>
  <c r="K605" i="1" s="1"/>
  <c r="M605" i="1" s="1"/>
  <c r="K606" i="1"/>
  <c r="M606" i="1" s="1"/>
  <c r="I616" i="1"/>
  <c r="K617" i="1"/>
  <c r="M617" i="1" s="1"/>
  <c r="I659" i="1"/>
  <c r="K659" i="1" s="1"/>
  <c r="M659" i="1" s="1"/>
  <c r="K660" i="1"/>
  <c r="M660" i="1" s="1"/>
  <c r="I593" i="1"/>
  <c r="K593" i="1" s="1"/>
  <c r="M593" i="1" s="1"/>
  <c r="K594" i="1"/>
  <c r="M594" i="1" s="1"/>
  <c r="I602" i="1"/>
  <c r="K602" i="1" s="1"/>
  <c r="M602" i="1" s="1"/>
  <c r="K603" i="1"/>
  <c r="M603" i="1" s="1"/>
  <c r="I611" i="1"/>
  <c r="K612" i="1"/>
  <c r="M612" i="1" s="1"/>
  <c r="I667" i="1"/>
  <c r="K668" i="1"/>
  <c r="M668" i="1" s="1"/>
  <c r="I586" i="1"/>
  <c r="I583" i="1"/>
  <c r="I580" i="1"/>
  <c r="K580" i="1" s="1"/>
  <c r="M580" i="1" s="1"/>
  <c r="I578" i="1"/>
  <c r="K578" i="1" s="1"/>
  <c r="M578" i="1" s="1"/>
  <c r="I573" i="1"/>
  <c r="I567" i="1"/>
  <c r="I560" i="1"/>
  <c r="I556" i="1"/>
  <c r="I553" i="1"/>
  <c r="I550" i="1"/>
  <c r="I547" i="1"/>
  <c r="I544" i="1"/>
  <c r="I601" i="1" l="1"/>
  <c r="K601" i="1" s="1"/>
  <c r="M601" i="1" s="1"/>
  <c r="I589" i="1"/>
  <c r="I588" i="1" s="1"/>
  <c r="K588" i="1" s="1"/>
  <c r="M588" i="1" s="1"/>
  <c r="I546" i="1"/>
  <c r="K546" i="1" s="1"/>
  <c r="M546" i="1" s="1"/>
  <c r="K547" i="1"/>
  <c r="M547" i="1" s="1"/>
  <c r="I552" i="1"/>
  <c r="K552" i="1" s="1"/>
  <c r="M552" i="1" s="1"/>
  <c r="K553" i="1"/>
  <c r="M553" i="1" s="1"/>
  <c r="I559" i="1"/>
  <c r="K560" i="1"/>
  <c r="M560" i="1" s="1"/>
  <c r="I572" i="1"/>
  <c r="K573" i="1"/>
  <c r="M573" i="1" s="1"/>
  <c r="I585" i="1"/>
  <c r="K585" i="1" s="1"/>
  <c r="M585" i="1" s="1"/>
  <c r="K586" i="1"/>
  <c r="M586" i="1" s="1"/>
  <c r="I600" i="1"/>
  <c r="I666" i="1"/>
  <c r="K667" i="1"/>
  <c r="M667" i="1" s="1"/>
  <c r="I610" i="1"/>
  <c r="K611" i="1"/>
  <c r="M611" i="1" s="1"/>
  <c r="I615" i="1"/>
  <c r="K616" i="1"/>
  <c r="M616" i="1" s="1"/>
  <c r="I543" i="1"/>
  <c r="K543" i="1" s="1"/>
  <c r="M543" i="1" s="1"/>
  <c r="K544" i="1"/>
  <c r="M544" i="1" s="1"/>
  <c r="I549" i="1"/>
  <c r="K549" i="1" s="1"/>
  <c r="M549" i="1" s="1"/>
  <c r="K550" i="1"/>
  <c r="M550" i="1" s="1"/>
  <c r="I555" i="1"/>
  <c r="K555" i="1" s="1"/>
  <c r="M555" i="1" s="1"/>
  <c r="K556" i="1"/>
  <c r="M556" i="1" s="1"/>
  <c r="I566" i="1"/>
  <c r="K567" i="1"/>
  <c r="M567" i="1" s="1"/>
  <c r="I582" i="1"/>
  <c r="K582" i="1" s="1"/>
  <c r="M582" i="1" s="1"/>
  <c r="K583" i="1"/>
  <c r="M583" i="1" s="1"/>
  <c r="I577" i="1"/>
  <c r="I540" i="1"/>
  <c r="I535" i="1"/>
  <c r="I530" i="1"/>
  <c r="I525" i="1"/>
  <c r="K525" i="1" s="1"/>
  <c r="M525" i="1" s="1"/>
  <c r="I523" i="1"/>
  <c r="K523" i="1" s="1"/>
  <c r="M523" i="1" s="1"/>
  <c r="I521" i="1"/>
  <c r="K521" i="1" s="1"/>
  <c r="M521" i="1" s="1"/>
  <c r="I513" i="1"/>
  <c r="I508" i="1"/>
  <c r="I488" i="1"/>
  <c r="I485" i="1"/>
  <c r="K485" i="1" s="1"/>
  <c r="M485" i="1" s="1"/>
  <c r="I483" i="1"/>
  <c r="K483" i="1" s="1"/>
  <c r="M483" i="1" s="1"/>
  <c r="I481" i="1"/>
  <c r="K481" i="1" s="1"/>
  <c r="M481" i="1" s="1"/>
  <c r="K589" i="1" l="1"/>
  <c r="M589" i="1" s="1"/>
  <c r="I507" i="1"/>
  <c r="K508" i="1"/>
  <c r="M508" i="1" s="1"/>
  <c r="I534" i="1"/>
  <c r="K535" i="1"/>
  <c r="M535" i="1" s="1"/>
  <c r="I576" i="1"/>
  <c r="K577" i="1"/>
  <c r="M577" i="1" s="1"/>
  <c r="I565" i="1"/>
  <c r="K565" i="1" s="1"/>
  <c r="M565" i="1" s="1"/>
  <c r="K566" i="1"/>
  <c r="M566" i="1" s="1"/>
  <c r="K615" i="1"/>
  <c r="M615" i="1" s="1"/>
  <c r="I614" i="1"/>
  <c r="K614" i="1" s="1"/>
  <c r="M614" i="1" s="1"/>
  <c r="I609" i="1"/>
  <c r="K610" i="1"/>
  <c r="M610" i="1" s="1"/>
  <c r="I665" i="1"/>
  <c r="K665" i="1" s="1"/>
  <c r="M665" i="1" s="1"/>
  <c r="K666" i="1"/>
  <c r="M666" i="1" s="1"/>
  <c r="I599" i="1"/>
  <c r="K599" i="1" s="1"/>
  <c r="M599" i="1" s="1"/>
  <c r="K600" i="1"/>
  <c r="M600" i="1" s="1"/>
  <c r="I571" i="1"/>
  <c r="K572" i="1"/>
  <c r="M572" i="1" s="1"/>
  <c r="I558" i="1"/>
  <c r="K559" i="1"/>
  <c r="M559" i="1" s="1"/>
  <c r="I487" i="1"/>
  <c r="K487" i="1" s="1"/>
  <c r="M487" i="1" s="1"/>
  <c r="K488" i="1"/>
  <c r="M488" i="1" s="1"/>
  <c r="I512" i="1"/>
  <c r="K512" i="1" s="1"/>
  <c r="M512" i="1" s="1"/>
  <c r="K513" i="1"/>
  <c r="M513" i="1" s="1"/>
  <c r="I529" i="1"/>
  <c r="K530" i="1"/>
  <c r="M530" i="1" s="1"/>
  <c r="I539" i="1"/>
  <c r="K540" i="1"/>
  <c r="M540" i="1" s="1"/>
  <c r="I520" i="1"/>
  <c r="I480" i="1"/>
  <c r="I477" i="1"/>
  <c r="I471" i="1"/>
  <c r="I467" i="1"/>
  <c r="I459" i="1"/>
  <c r="I456" i="1"/>
  <c r="I450" i="1"/>
  <c r="K450" i="1" s="1"/>
  <c r="M450" i="1" s="1"/>
  <c r="I448" i="1"/>
  <c r="K448" i="1" s="1"/>
  <c r="M448" i="1" s="1"/>
  <c r="I429" i="1"/>
  <c r="I426" i="1"/>
  <c r="K426" i="1" s="1"/>
  <c r="M426" i="1" s="1"/>
  <c r="I424" i="1"/>
  <c r="K424" i="1" s="1"/>
  <c r="M424" i="1" s="1"/>
  <c r="I421" i="1"/>
  <c r="I416" i="1"/>
  <c r="I413" i="1"/>
  <c r="I407" i="1"/>
  <c r="I403" i="1"/>
  <c r="I400" i="1"/>
  <c r="I395" i="1"/>
  <c r="K395" i="1" s="1"/>
  <c r="M395" i="1" s="1"/>
  <c r="I393" i="1"/>
  <c r="K393" i="1" s="1"/>
  <c r="M393" i="1" s="1"/>
  <c r="I390" i="1"/>
  <c r="I389" i="1" l="1"/>
  <c r="K389" i="1" s="1"/>
  <c r="M389" i="1" s="1"/>
  <c r="K390" i="1"/>
  <c r="M390" i="1" s="1"/>
  <c r="I402" i="1"/>
  <c r="K402" i="1" s="1"/>
  <c r="M402" i="1" s="1"/>
  <c r="K403" i="1"/>
  <c r="M403" i="1" s="1"/>
  <c r="I412" i="1"/>
  <c r="K412" i="1" s="1"/>
  <c r="M412" i="1" s="1"/>
  <c r="K413" i="1"/>
  <c r="M413" i="1" s="1"/>
  <c r="I420" i="1"/>
  <c r="K420" i="1" s="1"/>
  <c r="M420" i="1" s="1"/>
  <c r="K421" i="1"/>
  <c r="M421" i="1" s="1"/>
  <c r="I455" i="1"/>
  <c r="K455" i="1" s="1"/>
  <c r="M455" i="1" s="1"/>
  <c r="K456" i="1"/>
  <c r="M456" i="1" s="1"/>
  <c r="I464" i="1"/>
  <c r="K464" i="1" s="1"/>
  <c r="M464" i="1" s="1"/>
  <c r="K467" i="1"/>
  <c r="M467" i="1" s="1"/>
  <c r="I476" i="1"/>
  <c r="K477" i="1"/>
  <c r="M477" i="1" s="1"/>
  <c r="I511" i="1"/>
  <c r="K520" i="1"/>
  <c r="M520" i="1" s="1"/>
  <c r="I538" i="1"/>
  <c r="K539" i="1"/>
  <c r="M539" i="1" s="1"/>
  <c r="I528" i="1"/>
  <c r="K529" i="1"/>
  <c r="M529" i="1" s="1"/>
  <c r="K558" i="1"/>
  <c r="M558" i="1" s="1"/>
  <c r="I542" i="1"/>
  <c r="K542" i="1" s="1"/>
  <c r="M542" i="1" s="1"/>
  <c r="I570" i="1"/>
  <c r="K571" i="1"/>
  <c r="M571" i="1" s="1"/>
  <c r="I608" i="1"/>
  <c r="K608" i="1" s="1"/>
  <c r="M608" i="1" s="1"/>
  <c r="K609" i="1"/>
  <c r="M609" i="1" s="1"/>
  <c r="I575" i="1"/>
  <c r="K575" i="1" s="1"/>
  <c r="M575" i="1" s="1"/>
  <c r="K576" i="1"/>
  <c r="M576" i="1" s="1"/>
  <c r="I533" i="1"/>
  <c r="K534" i="1"/>
  <c r="M534" i="1" s="1"/>
  <c r="I506" i="1"/>
  <c r="K507" i="1"/>
  <c r="M507" i="1" s="1"/>
  <c r="I399" i="1"/>
  <c r="K399" i="1" s="1"/>
  <c r="M399" i="1" s="1"/>
  <c r="K400" i="1"/>
  <c r="M400" i="1" s="1"/>
  <c r="I406" i="1"/>
  <c r="K407" i="1"/>
  <c r="M407" i="1" s="1"/>
  <c r="I415" i="1"/>
  <c r="K415" i="1" s="1"/>
  <c r="M415" i="1" s="1"/>
  <c r="K416" i="1"/>
  <c r="M416" i="1" s="1"/>
  <c r="I428" i="1"/>
  <c r="K428" i="1" s="1"/>
  <c r="M428" i="1" s="1"/>
  <c r="K429" i="1"/>
  <c r="M429" i="1" s="1"/>
  <c r="I458" i="1"/>
  <c r="K458" i="1" s="1"/>
  <c r="M458" i="1" s="1"/>
  <c r="K459" i="1"/>
  <c r="M459" i="1" s="1"/>
  <c r="I470" i="1"/>
  <c r="K471" i="1"/>
  <c r="M471" i="1" s="1"/>
  <c r="I479" i="1"/>
  <c r="K479" i="1" s="1"/>
  <c r="M479" i="1" s="1"/>
  <c r="K480" i="1"/>
  <c r="M480" i="1" s="1"/>
  <c r="I445" i="1"/>
  <c r="K445" i="1" s="1"/>
  <c r="M445" i="1" s="1"/>
  <c r="I392" i="1"/>
  <c r="K392" i="1" s="1"/>
  <c r="M392" i="1" s="1"/>
  <c r="I423" i="1"/>
  <c r="I383" i="1"/>
  <c r="I378" i="1"/>
  <c r="I411" i="1" l="1"/>
  <c r="I410" i="1" s="1"/>
  <c r="K410" i="1" s="1"/>
  <c r="M410" i="1" s="1"/>
  <c r="I398" i="1"/>
  <c r="K398" i="1" s="1"/>
  <c r="M398" i="1" s="1"/>
  <c r="I388" i="1"/>
  <c r="I387" i="1" s="1"/>
  <c r="K387" i="1" s="1"/>
  <c r="M387" i="1" s="1"/>
  <c r="I377" i="1"/>
  <c r="K377" i="1" s="1"/>
  <c r="M377" i="1" s="1"/>
  <c r="K378" i="1"/>
  <c r="M378" i="1" s="1"/>
  <c r="I469" i="1"/>
  <c r="K470" i="1"/>
  <c r="M470" i="1" s="1"/>
  <c r="I405" i="1"/>
  <c r="K405" i="1" s="1"/>
  <c r="M405" i="1" s="1"/>
  <c r="K406" i="1"/>
  <c r="M406" i="1" s="1"/>
  <c r="I505" i="1"/>
  <c r="K506" i="1"/>
  <c r="M506" i="1" s="1"/>
  <c r="I532" i="1"/>
  <c r="K532" i="1" s="1"/>
  <c r="M532" i="1" s="1"/>
  <c r="K533" i="1"/>
  <c r="M533" i="1" s="1"/>
  <c r="K570" i="1"/>
  <c r="M570" i="1" s="1"/>
  <c r="I569" i="1"/>
  <c r="K569" i="1" s="1"/>
  <c r="M569" i="1" s="1"/>
  <c r="I527" i="1"/>
  <c r="K527" i="1" s="1"/>
  <c r="M527" i="1" s="1"/>
  <c r="K528" i="1"/>
  <c r="M528" i="1" s="1"/>
  <c r="I537" i="1"/>
  <c r="K537" i="1" s="1"/>
  <c r="M537" i="1" s="1"/>
  <c r="K538" i="1"/>
  <c r="M538" i="1" s="1"/>
  <c r="I510" i="1"/>
  <c r="K511" i="1"/>
  <c r="M511" i="1" s="1"/>
  <c r="I475" i="1"/>
  <c r="K476" i="1"/>
  <c r="M476" i="1" s="1"/>
  <c r="I382" i="1"/>
  <c r="K383" i="1"/>
  <c r="M383" i="1" s="1"/>
  <c r="I419" i="1"/>
  <c r="K423" i="1"/>
  <c r="M423" i="1" s="1"/>
  <c r="I441" i="1"/>
  <c r="I375" i="1"/>
  <c r="I369" i="1"/>
  <c r="I397" i="1" l="1"/>
  <c r="K397" i="1" s="1"/>
  <c r="M397" i="1" s="1"/>
  <c r="K411" i="1"/>
  <c r="M411" i="1" s="1"/>
  <c r="K388" i="1"/>
  <c r="M388" i="1" s="1"/>
  <c r="I374" i="1"/>
  <c r="K375" i="1"/>
  <c r="M375" i="1" s="1"/>
  <c r="I368" i="1"/>
  <c r="K368" i="1" s="1"/>
  <c r="M368" i="1" s="1"/>
  <c r="K369" i="1"/>
  <c r="M369" i="1" s="1"/>
  <c r="I440" i="1"/>
  <c r="K440" i="1" s="1"/>
  <c r="M440" i="1" s="1"/>
  <c r="K441" i="1"/>
  <c r="M441" i="1" s="1"/>
  <c r="I418" i="1"/>
  <c r="K419" i="1"/>
  <c r="M419" i="1" s="1"/>
  <c r="I381" i="1"/>
  <c r="K382" i="1"/>
  <c r="M382" i="1" s="1"/>
  <c r="K475" i="1"/>
  <c r="M475" i="1" s="1"/>
  <c r="I474" i="1"/>
  <c r="K510" i="1"/>
  <c r="M510" i="1" s="1"/>
  <c r="I504" i="1"/>
  <c r="K504" i="1" s="1"/>
  <c r="M504" i="1" s="1"/>
  <c r="K505" i="1"/>
  <c r="M505" i="1" s="1"/>
  <c r="K469" i="1"/>
  <c r="M469" i="1" s="1"/>
  <c r="I463" i="1"/>
  <c r="I363" i="1"/>
  <c r="I357" i="1"/>
  <c r="I350" i="1"/>
  <c r="I345" i="1"/>
  <c r="I340" i="1"/>
  <c r="K340" i="1" s="1"/>
  <c r="M340" i="1" s="1"/>
  <c r="I338" i="1"/>
  <c r="K338" i="1" s="1"/>
  <c r="M338" i="1" s="1"/>
  <c r="I336" i="1"/>
  <c r="K336" i="1" s="1"/>
  <c r="M336" i="1" s="1"/>
  <c r="I331" i="1"/>
  <c r="I386" i="1" l="1"/>
  <c r="K386" i="1" s="1"/>
  <c r="M386" i="1" s="1"/>
  <c r="I367" i="1"/>
  <c r="I366" i="1" s="1"/>
  <c r="I330" i="1"/>
  <c r="K331" i="1"/>
  <c r="M331" i="1" s="1"/>
  <c r="I349" i="1"/>
  <c r="K350" i="1"/>
  <c r="M350" i="1" s="1"/>
  <c r="I362" i="1"/>
  <c r="K363" i="1"/>
  <c r="M363" i="1" s="1"/>
  <c r="I380" i="1"/>
  <c r="K380" i="1" s="1"/>
  <c r="M380" i="1" s="1"/>
  <c r="K381" i="1"/>
  <c r="M381" i="1" s="1"/>
  <c r="K418" i="1"/>
  <c r="M418" i="1" s="1"/>
  <c r="I409" i="1"/>
  <c r="I373" i="1"/>
  <c r="K374" i="1"/>
  <c r="M374" i="1" s="1"/>
  <c r="I503" i="1"/>
  <c r="I344" i="1"/>
  <c r="K345" i="1"/>
  <c r="M345" i="1" s="1"/>
  <c r="I356" i="1"/>
  <c r="K357" i="1"/>
  <c r="M357" i="1" s="1"/>
  <c r="I462" i="1"/>
  <c r="K463" i="1"/>
  <c r="M463" i="1" s="1"/>
  <c r="I473" i="1"/>
  <c r="K474" i="1"/>
  <c r="M474" i="1" s="1"/>
  <c r="I335" i="1"/>
  <c r="I318" i="1"/>
  <c r="I315" i="1"/>
  <c r="I309" i="1"/>
  <c r="I306" i="1"/>
  <c r="I302" i="1"/>
  <c r="I299" i="1"/>
  <c r="I296" i="1"/>
  <c r="I293" i="1"/>
  <c r="I290" i="1"/>
  <c r="K290" i="1" s="1"/>
  <c r="M290" i="1" s="1"/>
  <c r="I289" i="1"/>
  <c r="I287" i="1"/>
  <c r="I283" i="1"/>
  <c r="K283" i="1" s="1"/>
  <c r="M283" i="1" s="1"/>
  <c r="I281" i="1"/>
  <c r="K281" i="1" s="1"/>
  <c r="M281" i="1" s="1"/>
  <c r="I279" i="1"/>
  <c r="K279" i="1" s="1"/>
  <c r="M279" i="1" s="1"/>
  <c r="K367" i="1" l="1"/>
  <c r="M367" i="1" s="1"/>
  <c r="I286" i="1"/>
  <c r="K286" i="1" s="1"/>
  <c r="M286" i="1" s="1"/>
  <c r="K287" i="1"/>
  <c r="M287" i="1" s="1"/>
  <c r="I288" i="1"/>
  <c r="K288" i="1" s="1"/>
  <c r="M288" i="1" s="1"/>
  <c r="K289" i="1"/>
  <c r="M289" i="1" s="1"/>
  <c r="I292" i="1"/>
  <c r="K292" i="1" s="1"/>
  <c r="M292" i="1" s="1"/>
  <c r="K293" i="1"/>
  <c r="M293" i="1" s="1"/>
  <c r="I298" i="1"/>
  <c r="K298" i="1" s="1"/>
  <c r="M298" i="1" s="1"/>
  <c r="K299" i="1"/>
  <c r="M299" i="1" s="1"/>
  <c r="I305" i="1"/>
  <c r="K305" i="1" s="1"/>
  <c r="M305" i="1" s="1"/>
  <c r="K306" i="1"/>
  <c r="M306" i="1" s="1"/>
  <c r="I314" i="1"/>
  <c r="K314" i="1" s="1"/>
  <c r="M314" i="1" s="1"/>
  <c r="K315" i="1"/>
  <c r="M315" i="1" s="1"/>
  <c r="I502" i="1"/>
  <c r="K502" i="1" s="1"/>
  <c r="M502" i="1" s="1"/>
  <c r="K503" i="1"/>
  <c r="M503" i="1" s="1"/>
  <c r="I372" i="1"/>
  <c r="K373" i="1"/>
  <c r="M373" i="1" s="1"/>
  <c r="I361" i="1"/>
  <c r="K362" i="1"/>
  <c r="M362" i="1" s="1"/>
  <c r="I348" i="1"/>
  <c r="K349" i="1"/>
  <c r="M349" i="1" s="1"/>
  <c r="I329" i="1"/>
  <c r="K330" i="1"/>
  <c r="M330" i="1" s="1"/>
  <c r="I295" i="1"/>
  <c r="K295" i="1" s="1"/>
  <c r="M295" i="1" s="1"/>
  <c r="K296" i="1"/>
  <c r="M296" i="1" s="1"/>
  <c r="I301" i="1"/>
  <c r="K301" i="1" s="1"/>
  <c r="M301" i="1" s="1"/>
  <c r="K302" i="1"/>
  <c r="M302" i="1" s="1"/>
  <c r="I308" i="1"/>
  <c r="K308" i="1" s="1"/>
  <c r="M308" i="1" s="1"/>
  <c r="K309" i="1"/>
  <c r="M309" i="1" s="1"/>
  <c r="I317" i="1"/>
  <c r="K317" i="1" s="1"/>
  <c r="M317" i="1" s="1"/>
  <c r="K318" i="1"/>
  <c r="M318" i="1" s="1"/>
  <c r="I334" i="1"/>
  <c r="K335" i="1"/>
  <c r="M335" i="1" s="1"/>
  <c r="I472" i="1"/>
  <c r="K472" i="1" s="1"/>
  <c r="M472" i="1" s="1"/>
  <c r="K473" i="1"/>
  <c r="M473" i="1" s="1"/>
  <c r="I461" i="1"/>
  <c r="K461" i="1" s="1"/>
  <c r="M461" i="1" s="1"/>
  <c r="K462" i="1"/>
  <c r="M462" i="1" s="1"/>
  <c r="I365" i="1"/>
  <c r="K365" i="1" s="1"/>
  <c r="M365" i="1" s="1"/>
  <c r="K366" i="1"/>
  <c r="M366" i="1" s="1"/>
  <c r="I352" i="1"/>
  <c r="K352" i="1" s="1"/>
  <c r="M352" i="1" s="1"/>
  <c r="K356" i="1"/>
  <c r="M356" i="1" s="1"/>
  <c r="I343" i="1"/>
  <c r="K344" i="1"/>
  <c r="M344" i="1" s="1"/>
  <c r="K409" i="1"/>
  <c r="M409" i="1" s="1"/>
  <c r="I278" i="1"/>
  <c r="K278" i="1" s="1"/>
  <c r="M278" i="1" s="1"/>
  <c r="I275" i="1"/>
  <c r="I270" i="1"/>
  <c r="I267" i="1"/>
  <c r="K267" i="1" s="1"/>
  <c r="M267" i="1" s="1"/>
  <c r="I265" i="1"/>
  <c r="K265" i="1" s="1"/>
  <c r="M265" i="1" s="1"/>
  <c r="I285" i="1" l="1"/>
  <c r="K285" i="1" s="1"/>
  <c r="M285" i="1" s="1"/>
  <c r="I313" i="1"/>
  <c r="I312" i="1" s="1"/>
  <c r="I274" i="1"/>
  <c r="K275" i="1"/>
  <c r="M275" i="1" s="1"/>
  <c r="I333" i="1"/>
  <c r="K333" i="1" s="1"/>
  <c r="M333" i="1" s="1"/>
  <c r="K334" i="1"/>
  <c r="M334" i="1" s="1"/>
  <c r="I328" i="1"/>
  <c r="K329" i="1"/>
  <c r="M329" i="1" s="1"/>
  <c r="K348" i="1"/>
  <c r="M348" i="1" s="1"/>
  <c r="I347" i="1"/>
  <c r="I360" i="1"/>
  <c r="K361" i="1"/>
  <c r="M361" i="1" s="1"/>
  <c r="I371" i="1"/>
  <c r="K371" i="1" s="1"/>
  <c r="M371" i="1" s="1"/>
  <c r="K372" i="1"/>
  <c r="M372" i="1" s="1"/>
  <c r="I342" i="1"/>
  <c r="K342" i="1" s="1"/>
  <c r="M342" i="1" s="1"/>
  <c r="K343" i="1"/>
  <c r="M343" i="1" s="1"/>
  <c r="I269" i="1"/>
  <c r="K269" i="1" s="1"/>
  <c r="M269" i="1" s="1"/>
  <c r="K270" i="1"/>
  <c r="M270" i="1" s="1"/>
  <c r="I385" i="1"/>
  <c r="K385" i="1" s="1"/>
  <c r="M385" i="1" s="1"/>
  <c r="I264" i="1"/>
  <c r="I260" i="1"/>
  <c r="I255" i="1"/>
  <c r="I251" i="1"/>
  <c r="I248" i="1"/>
  <c r="I245" i="1"/>
  <c r="K245" i="1" s="1"/>
  <c r="M245" i="1" s="1"/>
  <c r="I243" i="1"/>
  <c r="K243" i="1" s="1"/>
  <c r="M243" i="1" s="1"/>
  <c r="I240" i="1"/>
  <c r="I238" i="1"/>
  <c r="I234" i="1"/>
  <c r="I227" i="1"/>
  <c r="I223" i="1"/>
  <c r="I220" i="1"/>
  <c r="I218" i="1"/>
  <c r="K218" i="1" s="1"/>
  <c r="M218" i="1" s="1"/>
  <c r="K347" i="1" l="1"/>
  <c r="M347" i="1" s="1"/>
  <c r="K313" i="1"/>
  <c r="M313" i="1" s="1"/>
  <c r="I277" i="1"/>
  <c r="I219" i="1"/>
  <c r="K219" i="1" s="1"/>
  <c r="M219" i="1" s="1"/>
  <c r="K220" i="1"/>
  <c r="M220" i="1" s="1"/>
  <c r="I226" i="1"/>
  <c r="K227" i="1"/>
  <c r="M227" i="1" s="1"/>
  <c r="I237" i="1"/>
  <c r="K238" i="1"/>
  <c r="M238" i="1" s="1"/>
  <c r="I247" i="1"/>
  <c r="K247" i="1" s="1"/>
  <c r="M247" i="1" s="1"/>
  <c r="K248" i="1"/>
  <c r="M248" i="1" s="1"/>
  <c r="I254" i="1"/>
  <c r="K255" i="1"/>
  <c r="M255" i="1" s="1"/>
  <c r="I263" i="1"/>
  <c r="K264" i="1"/>
  <c r="M264" i="1" s="1"/>
  <c r="I311" i="1"/>
  <c r="K311" i="1" s="1"/>
  <c r="M311" i="1" s="1"/>
  <c r="K312" i="1"/>
  <c r="M312" i="1" s="1"/>
  <c r="I359" i="1"/>
  <c r="K359" i="1" s="1"/>
  <c r="M359" i="1" s="1"/>
  <c r="K360" i="1"/>
  <c r="M360" i="1" s="1"/>
  <c r="K328" i="1"/>
  <c r="M328" i="1" s="1"/>
  <c r="I327" i="1"/>
  <c r="K327" i="1" s="1"/>
  <c r="M327" i="1" s="1"/>
  <c r="I273" i="1"/>
  <c r="K273" i="1" s="1"/>
  <c r="M273" i="1" s="1"/>
  <c r="K274" i="1"/>
  <c r="M274" i="1" s="1"/>
  <c r="I222" i="1"/>
  <c r="K222" i="1" s="1"/>
  <c r="M222" i="1" s="1"/>
  <c r="K223" i="1"/>
  <c r="M223" i="1" s="1"/>
  <c r="I233" i="1"/>
  <c r="K233" i="1" s="1"/>
  <c r="M233" i="1" s="1"/>
  <c r="K234" i="1"/>
  <c r="M234" i="1" s="1"/>
  <c r="I239" i="1"/>
  <c r="K239" i="1" s="1"/>
  <c r="M239" i="1" s="1"/>
  <c r="K240" i="1"/>
  <c r="M240" i="1" s="1"/>
  <c r="I250" i="1"/>
  <c r="K250" i="1" s="1"/>
  <c r="M250" i="1" s="1"/>
  <c r="K251" i="1"/>
  <c r="M251" i="1" s="1"/>
  <c r="I259" i="1"/>
  <c r="K259" i="1" s="1"/>
  <c r="M259" i="1" s="1"/>
  <c r="K260" i="1"/>
  <c r="M260" i="1" s="1"/>
  <c r="I242" i="1"/>
  <c r="I217" i="1"/>
  <c r="I214" i="1"/>
  <c r="I205" i="1"/>
  <c r="I201" i="1"/>
  <c r="I194" i="1"/>
  <c r="K194" i="1" s="1"/>
  <c r="M194" i="1" s="1"/>
  <c r="I192" i="1"/>
  <c r="K192" i="1" s="1"/>
  <c r="M192" i="1" s="1"/>
  <c r="I190" i="1"/>
  <c r="K190" i="1" s="1"/>
  <c r="M190" i="1" s="1"/>
  <c r="I182" i="1"/>
  <c r="I179" i="1"/>
  <c r="I176" i="1"/>
  <c r="I173" i="1"/>
  <c r="I170" i="1"/>
  <c r="I167" i="1"/>
  <c r="I164" i="1"/>
  <c r="I161" i="1"/>
  <c r="I158" i="1"/>
  <c r="I155" i="1"/>
  <c r="I149" i="1"/>
  <c r="I145" i="1"/>
  <c r="I139" i="1"/>
  <c r="I125" i="1"/>
  <c r="I272" i="1" l="1"/>
  <c r="K272" i="1" s="1"/>
  <c r="M272" i="1" s="1"/>
  <c r="K277" i="1"/>
  <c r="M277" i="1" s="1"/>
  <c r="I148" i="1"/>
  <c r="K148" i="1" s="1"/>
  <c r="M148" i="1" s="1"/>
  <c r="K149" i="1"/>
  <c r="M149" i="1" s="1"/>
  <c r="I169" i="1"/>
  <c r="K169" i="1" s="1"/>
  <c r="M169" i="1" s="1"/>
  <c r="K170" i="1"/>
  <c r="M170" i="1" s="1"/>
  <c r="I200" i="1"/>
  <c r="K201" i="1"/>
  <c r="M201" i="1" s="1"/>
  <c r="I213" i="1"/>
  <c r="K213" i="1" s="1"/>
  <c r="M213" i="1" s="1"/>
  <c r="K214" i="1"/>
  <c r="M214" i="1" s="1"/>
  <c r="K242" i="1"/>
  <c r="M242" i="1" s="1"/>
  <c r="I262" i="1"/>
  <c r="K262" i="1" s="1"/>
  <c r="M262" i="1" s="1"/>
  <c r="K263" i="1"/>
  <c r="M263" i="1" s="1"/>
  <c r="I253" i="1"/>
  <c r="K253" i="1" s="1"/>
  <c r="M253" i="1" s="1"/>
  <c r="K254" i="1"/>
  <c r="M254" i="1" s="1"/>
  <c r="I236" i="1"/>
  <c r="K236" i="1" s="1"/>
  <c r="M236" i="1" s="1"/>
  <c r="K237" i="1"/>
  <c r="M237" i="1" s="1"/>
  <c r="I225" i="1"/>
  <c r="K225" i="1" s="1"/>
  <c r="M225" i="1" s="1"/>
  <c r="K226" i="1"/>
  <c r="M226" i="1" s="1"/>
  <c r="I138" i="1"/>
  <c r="K139" i="1"/>
  <c r="M139" i="1" s="1"/>
  <c r="I157" i="1"/>
  <c r="K157" i="1" s="1"/>
  <c r="M157" i="1" s="1"/>
  <c r="K158" i="1"/>
  <c r="M158" i="1" s="1"/>
  <c r="I163" i="1"/>
  <c r="K163" i="1" s="1"/>
  <c r="M163" i="1" s="1"/>
  <c r="K164" i="1"/>
  <c r="M164" i="1" s="1"/>
  <c r="I175" i="1"/>
  <c r="K175" i="1" s="1"/>
  <c r="M175" i="1" s="1"/>
  <c r="K176" i="1"/>
  <c r="M176" i="1" s="1"/>
  <c r="I181" i="1"/>
  <c r="K181" i="1" s="1"/>
  <c r="M181" i="1" s="1"/>
  <c r="K182" i="1"/>
  <c r="M182" i="1" s="1"/>
  <c r="I124" i="1"/>
  <c r="K124" i="1" s="1"/>
  <c r="M124" i="1" s="1"/>
  <c r="K125" i="1"/>
  <c r="M125" i="1" s="1"/>
  <c r="I144" i="1"/>
  <c r="K145" i="1"/>
  <c r="M145" i="1" s="1"/>
  <c r="I154" i="1"/>
  <c r="K154" i="1" s="1"/>
  <c r="M154" i="1" s="1"/>
  <c r="K155" i="1"/>
  <c r="M155" i="1" s="1"/>
  <c r="I160" i="1"/>
  <c r="K160" i="1" s="1"/>
  <c r="M160" i="1" s="1"/>
  <c r="K161" i="1"/>
  <c r="M161" i="1" s="1"/>
  <c r="I166" i="1"/>
  <c r="K166" i="1" s="1"/>
  <c r="M166" i="1" s="1"/>
  <c r="K167" i="1"/>
  <c r="M167" i="1" s="1"/>
  <c r="I172" i="1"/>
  <c r="K172" i="1" s="1"/>
  <c r="M172" i="1" s="1"/>
  <c r="K173" i="1"/>
  <c r="M173" i="1" s="1"/>
  <c r="I178" i="1"/>
  <c r="K178" i="1" s="1"/>
  <c r="M178" i="1" s="1"/>
  <c r="K179" i="1"/>
  <c r="M179" i="1" s="1"/>
  <c r="I204" i="1"/>
  <c r="K205" i="1"/>
  <c r="M205" i="1" s="1"/>
  <c r="I216" i="1"/>
  <c r="K216" i="1" s="1"/>
  <c r="M216" i="1" s="1"/>
  <c r="K217" i="1"/>
  <c r="M217" i="1" s="1"/>
  <c r="I326" i="1"/>
  <c r="K326" i="1" s="1"/>
  <c r="M326" i="1" s="1"/>
  <c r="I189" i="1"/>
  <c r="I116" i="1"/>
  <c r="K116" i="1" s="1"/>
  <c r="M116" i="1" s="1"/>
  <c r="I114" i="1"/>
  <c r="K114" i="1" s="1"/>
  <c r="M114" i="1" s="1"/>
  <c r="I109" i="1"/>
  <c r="I123" i="1" l="1"/>
  <c r="I122" i="1" s="1"/>
  <c r="I203" i="1"/>
  <c r="K203" i="1" s="1"/>
  <c r="M203" i="1" s="1"/>
  <c r="K204" i="1"/>
  <c r="M204" i="1" s="1"/>
  <c r="I143" i="1"/>
  <c r="K144" i="1"/>
  <c r="M144" i="1" s="1"/>
  <c r="I137" i="1"/>
  <c r="K138" i="1"/>
  <c r="M138" i="1" s="1"/>
  <c r="I199" i="1"/>
  <c r="K200" i="1"/>
  <c r="M200" i="1" s="1"/>
  <c r="I229" i="1"/>
  <c r="I108" i="1"/>
  <c r="K109" i="1"/>
  <c r="M109" i="1" s="1"/>
  <c r="I188" i="1"/>
  <c r="K189" i="1"/>
  <c r="M189" i="1" s="1"/>
  <c r="I209" i="1"/>
  <c r="I147" i="1"/>
  <c r="K147" i="1" s="1"/>
  <c r="M147" i="1" s="1"/>
  <c r="I113" i="1"/>
  <c r="I97" i="1"/>
  <c r="I89" i="1"/>
  <c r="I86" i="1"/>
  <c r="K123" i="1" l="1"/>
  <c r="M123" i="1" s="1"/>
  <c r="I96" i="1"/>
  <c r="K97" i="1"/>
  <c r="M97" i="1" s="1"/>
  <c r="I228" i="1"/>
  <c r="K228" i="1" s="1"/>
  <c r="M228" i="1" s="1"/>
  <c r="K229" i="1"/>
  <c r="M229" i="1" s="1"/>
  <c r="K199" i="1"/>
  <c r="M199" i="1" s="1"/>
  <c r="I198" i="1"/>
  <c r="I136" i="1"/>
  <c r="K137" i="1"/>
  <c r="M137" i="1" s="1"/>
  <c r="K143" i="1"/>
  <c r="M143" i="1" s="1"/>
  <c r="I142" i="1"/>
  <c r="I121" i="1"/>
  <c r="K121" i="1" s="1"/>
  <c r="M121" i="1" s="1"/>
  <c r="K122" i="1"/>
  <c r="M122" i="1" s="1"/>
  <c r="I85" i="1"/>
  <c r="K85" i="1" s="1"/>
  <c r="M85" i="1" s="1"/>
  <c r="K86" i="1"/>
  <c r="M86" i="1" s="1"/>
  <c r="I88" i="1"/>
  <c r="K88" i="1" s="1"/>
  <c r="M88" i="1" s="1"/>
  <c r="K89" i="1"/>
  <c r="M89" i="1" s="1"/>
  <c r="I112" i="1"/>
  <c r="K113" i="1"/>
  <c r="M113" i="1" s="1"/>
  <c r="I208" i="1"/>
  <c r="K209" i="1"/>
  <c r="M209" i="1" s="1"/>
  <c r="I187" i="1"/>
  <c r="K187" i="1" s="1"/>
  <c r="M187" i="1" s="1"/>
  <c r="K188" i="1"/>
  <c r="M188" i="1" s="1"/>
  <c r="I107" i="1"/>
  <c r="K108" i="1"/>
  <c r="M108" i="1" s="1"/>
  <c r="I80" i="1"/>
  <c r="K80" i="1" s="1"/>
  <c r="M80" i="1" s="1"/>
  <c r="I78" i="1"/>
  <c r="K78" i="1" s="1"/>
  <c r="M78" i="1" s="1"/>
  <c r="I76" i="1"/>
  <c r="K76" i="1" s="1"/>
  <c r="M76" i="1" s="1"/>
  <c r="I71" i="1"/>
  <c r="I66" i="1"/>
  <c r="I60" i="1"/>
  <c r="I56" i="1"/>
  <c r="I84" i="1" l="1"/>
  <c r="I83" i="1" s="1"/>
  <c r="K83" i="1" s="1"/>
  <c r="M83" i="1" s="1"/>
  <c r="I55" i="1"/>
  <c r="K56" i="1"/>
  <c r="M56" i="1" s="1"/>
  <c r="I70" i="1"/>
  <c r="K71" i="1"/>
  <c r="M71" i="1" s="1"/>
  <c r="I106" i="1"/>
  <c r="K107" i="1"/>
  <c r="M107" i="1" s="1"/>
  <c r="I207" i="1"/>
  <c r="K207" i="1" s="1"/>
  <c r="M207" i="1" s="1"/>
  <c r="K208" i="1"/>
  <c r="M208" i="1" s="1"/>
  <c r="I111" i="1"/>
  <c r="K111" i="1" s="1"/>
  <c r="M111" i="1" s="1"/>
  <c r="K112" i="1"/>
  <c r="M112" i="1" s="1"/>
  <c r="I135" i="1"/>
  <c r="K135" i="1" s="1"/>
  <c r="M135" i="1" s="1"/>
  <c r="K136" i="1"/>
  <c r="M136" i="1" s="1"/>
  <c r="I95" i="1"/>
  <c r="K96" i="1"/>
  <c r="M96" i="1" s="1"/>
  <c r="I65" i="1"/>
  <c r="K65" i="1" s="1"/>
  <c r="M65" i="1" s="1"/>
  <c r="K66" i="1"/>
  <c r="M66" i="1" s="1"/>
  <c r="I59" i="1"/>
  <c r="K59" i="1" s="1"/>
  <c r="M59" i="1" s="1"/>
  <c r="K60" i="1"/>
  <c r="M60" i="1" s="1"/>
  <c r="K142" i="1"/>
  <c r="M142" i="1" s="1"/>
  <c r="I141" i="1"/>
  <c r="I197" i="1"/>
  <c r="K198" i="1"/>
  <c r="M198" i="1" s="1"/>
  <c r="I75" i="1"/>
  <c r="K75" i="1" s="1"/>
  <c r="M75" i="1" s="1"/>
  <c r="I39" i="1"/>
  <c r="I36" i="1"/>
  <c r="K84" i="1" l="1"/>
  <c r="M84" i="1" s="1"/>
  <c r="I58" i="1"/>
  <c r="K58" i="1" s="1"/>
  <c r="M58" i="1" s="1"/>
  <c r="I38" i="1"/>
  <c r="K38" i="1" s="1"/>
  <c r="M38" i="1" s="1"/>
  <c r="K39" i="1"/>
  <c r="M39" i="1" s="1"/>
  <c r="K197" i="1"/>
  <c r="M197" i="1" s="1"/>
  <c r="I196" i="1"/>
  <c r="K196" i="1" s="1"/>
  <c r="M196" i="1" s="1"/>
  <c r="I94" i="1"/>
  <c r="K95" i="1"/>
  <c r="M95" i="1" s="1"/>
  <c r="K106" i="1"/>
  <c r="M106" i="1" s="1"/>
  <c r="I105" i="1"/>
  <c r="K105" i="1" s="1"/>
  <c r="M105" i="1" s="1"/>
  <c r="I69" i="1"/>
  <c r="K70" i="1"/>
  <c r="M70" i="1" s="1"/>
  <c r="I51" i="1"/>
  <c r="K51" i="1" s="1"/>
  <c r="M51" i="1" s="1"/>
  <c r="K55" i="1"/>
  <c r="M55" i="1" s="1"/>
  <c r="I35" i="1"/>
  <c r="K35" i="1" s="1"/>
  <c r="M35" i="1" s="1"/>
  <c r="K36" i="1"/>
  <c r="M36" i="1" s="1"/>
  <c r="I134" i="1"/>
  <c r="K134" i="1" s="1"/>
  <c r="M134" i="1" s="1"/>
  <c r="K141" i="1"/>
  <c r="M141" i="1" s="1"/>
  <c r="I74" i="1"/>
  <c r="I34" i="1" l="1"/>
  <c r="K34" i="1" s="1"/>
  <c r="M34" i="1" s="1"/>
  <c r="I73" i="1"/>
  <c r="K74" i="1"/>
  <c r="M74" i="1" s="1"/>
  <c r="K69" i="1"/>
  <c r="M69" i="1" s="1"/>
  <c r="I68" i="1"/>
  <c r="K68" i="1" s="1"/>
  <c r="M68" i="1" s="1"/>
  <c r="K94" i="1"/>
  <c r="M94" i="1" s="1"/>
  <c r="I82" i="1"/>
  <c r="K82" i="1" s="1"/>
  <c r="M82" i="1" s="1"/>
  <c r="I50" i="1"/>
  <c r="K50" i="1" s="1"/>
  <c r="M50" i="1" s="1"/>
  <c r="I32" i="1"/>
  <c r="I26" i="1"/>
  <c r="I22" i="1"/>
  <c r="I17" i="1"/>
  <c r="I21" i="1" l="1"/>
  <c r="K22" i="1"/>
  <c r="M22" i="1" s="1"/>
  <c r="I16" i="1"/>
  <c r="K17" i="1"/>
  <c r="M17" i="1" s="1"/>
  <c r="I25" i="1"/>
  <c r="K26" i="1"/>
  <c r="M26" i="1" s="1"/>
  <c r="I41" i="1"/>
  <c r="K41" i="1" s="1"/>
  <c r="M41" i="1" s="1"/>
  <c r="K73" i="1"/>
  <c r="M73" i="1" s="1"/>
  <c r="I31" i="1"/>
  <c r="K32" i="1"/>
  <c r="M32" i="1" s="1"/>
  <c r="I30" i="1" l="1"/>
  <c r="K31" i="1"/>
  <c r="M31" i="1" s="1"/>
  <c r="I24" i="1"/>
  <c r="K24" i="1" s="1"/>
  <c r="M24" i="1" s="1"/>
  <c r="K25" i="1"/>
  <c r="M25" i="1" s="1"/>
  <c r="I15" i="1"/>
  <c r="K16" i="1"/>
  <c r="M16" i="1" s="1"/>
  <c r="I20" i="1"/>
  <c r="K21" i="1"/>
  <c r="M21" i="1" s="1"/>
  <c r="K20" i="1" l="1"/>
  <c r="M20" i="1" s="1"/>
  <c r="I19" i="1"/>
  <c r="I14" i="1"/>
  <c r="K14" i="1" s="1"/>
  <c r="M14" i="1" s="1"/>
  <c r="K15" i="1"/>
  <c r="M15" i="1" s="1"/>
  <c r="I29" i="1"/>
  <c r="K30" i="1"/>
  <c r="M30" i="1" s="1"/>
  <c r="I28" i="1" l="1"/>
  <c r="K28" i="1" s="1"/>
  <c r="M28" i="1" s="1"/>
  <c r="K29" i="1"/>
  <c r="M29" i="1" s="1"/>
  <c r="I13" i="1"/>
  <c r="K19" i="1"/>
  <c r="M19" i="1" s="1"/>
  <c r="K13" i="1" l="1"/>
  <c r="M13" i="1" s="1"/>
  <c r="I12" i="1"/>
  <c r="I698" i="1" l="1"/>
  <c r="K698" i="1" s="1"/>
  <c r="M698" i="1" s="1"/>
  <c r="K12" i="1"/>
  <c r="M12" i="1" s="1"/>
</calcChain>
</file>

<file path=xl/sharedStrings.xml><?xml version="1.0" encoding="utf-8"?>
<sst xmlns="http://schemas.openxmlformats.org/spreadsheetml/2006/main" count="2460" uniqueCount="282">
  <si>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</si>
  <si>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</si>
  <si>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</si>
  <si>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</si>
  <si>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</si>
  <si>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</si>
  <si>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</si>
  <si>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</si>
  <si>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</si>
  <si>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</si>
  <si>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</si>
  <si>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</si>
  <si>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</si>
  <si>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</si>
  <si>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</si>
  <si>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</si>
  <si>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</si>
  <si>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</si>
  <si>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</si>
  <si>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</si>
  <si>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</si>
  <si>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</si>
  <si>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</si>
  <si>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</si>
  <si>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</si>
  <si>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</si>
  <si>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Коммунальное хозяйство</t>
  </si>
  <si>
    <t>Капитальные вложения в объекты недвижимого имущества государственной (муниципальной) собственности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</si>
  <si>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</si>
  <si>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</si>
  <si>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</si>
  <si>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</si>
  <si>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</si>
  <si>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</si>
  <si>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</si>
  <si>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</si>
  <si>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</si>
  <si>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</si>
  <si>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</si>
  <si>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Общее образование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</si>
  <si>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</si>
  <si>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</si>
  <si>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</si>
  <si>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</si>
  <si>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</si>
  <si>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</si>
  <si>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</si>
  <si>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</si>
  <si>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</si>
  <si>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</si>
  <si>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</si>
  <si>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</si>
  <si>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</si>
  <si>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</si>
  <si>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</si>
  <si>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</si>
  <si>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</si>
  <si>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</si>
  <si>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</si>
  <si>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</si>
  <si>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</si>
  <si>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</si>
  <si>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</si>
  <si>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</si>
  <si>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</si>
  <si>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</si>
  <si>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</si>
  <si>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организации и осуществлению деятельности по опеке и попечительству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</si>
  <si>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</si>
  <si>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</si>
  <si>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</si>
  <si>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</si>
  <si>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</si>
  <si>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</si>
  <si>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</si>
  <si>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</si>
  <si>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</si>
  <si>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</si>
  <si>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Мероприятия в сфере культуры</t>
  </si>
  <si>
    <t>Мероприятия в сфере обеспечения пожарной безопасности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</si>
  <si>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</si>
  <si>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</si>
  <si>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</si>
  <si>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</si>
  <si>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</si>
  <si>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</si>
  <si>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</si>
  <si>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</si>
  <si>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</si>
  <si>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</si>
  <si>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</si>
  <si>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</si>
  <si>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</si>
  <si>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</si>
  <si>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</si>
  <si>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</si>
  <si>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</si>
  <si>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</si>
  <si>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</si>
  <si>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</si>
  <si>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</si>
  <si>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</si>
  <si>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</si>
  <si>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</si>
  <si>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</si>
  <si>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</si>
  <si>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</si>
  <si>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</si>
  <si>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</si>
  <si>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</si>
  <si>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</si>
  <si>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</si>
  <si>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</si>
  <si>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</si>
  <si>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</si>
  <si>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</si>
  <si>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</si>
  <si>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</si>
  <si>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</si>
  <si>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</si>
  <si>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</si>
  <si>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</si>
  <si>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</si>
  <si>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</si>
  <si>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</si>
  <si>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</si>
  <si>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</si>
  <si>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</si>
  <si>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</si>
  <si>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</si>
  <si>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</si>
  <si>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</si>
  <si>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</si>
  <si>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</si>
  <si>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</si>
  <si>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</si>
  <si>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</si>
  <si>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</si>
  <si>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Мероприятия по развитию муниципальной службы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</si>
  <si>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</si>
  <si>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</si>
  <si>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</si>
  <si>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</si>
  <si>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Пенсионное обеспечение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</si>
  <si>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</si>
  <si>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</si>
  <si>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</si>
  <si>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</si>
  <si>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</si>
  <si>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</si>
  <si>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</si>
  <si>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</si>
  <si>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</si>
  <si>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</si>
  <si>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>тыс. рублей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</si>
  <si>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</si>
  <si>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</si>
  <si>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</si>
  <si>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</si>
  <si>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</si>
  <si>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</si>
  <si>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</si>
  <si>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</si>
  <si>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II. НЕПРОГРАММНЫЕ НАПРАВЛЕНИЯ ДЕЯТЕЛЬНОСТИ</t>
  </si>
  <si>
    <t>Реализация мероприятий в рамках договора участия в комплексном социально-экономическом развитии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</si>
  <si>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</si>
  <si>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00</t>
  </si>
  <si>
    <t>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</si>
  <si>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</si>
  <si>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</si>
  <si>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</si>
  <si>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Проведение Всероссийской сельскохозяйственной переписи в 2016 году</t>
  </si>
  <si>
    <t>Реализация образовательных программ</t>
  </si>
  <si>
    <t xml:space="preserve">Ведомственная структура расходов районного бюджета на 2016 год </t>
  </si>
  <si>
    <t>Тыс. рублей</t>
  </si>
  <si>
    <t>S8270</t>
  </si>
  <si>
    <t>L0180</t>
  </si>
  <si>
    <t>Средства на погашение кредиторской задолженности и на исполнение судебных актов, предусматривающих обращение взыскания на средства бюджета</t>
  </si>
  <si>
    <t>L1460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</si>
  <si>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(районный бюджет)</t>
  </si>
  <si>
    <t>L1440</t>
  </si>
  <si>
    <t>Комплектование книжных фондов библиотек муниципальных образований и государственных библиотек городов Москвы и Санкт-Петербурга (районный бюджет)</t>
  </si>
  <si>
    <t>L0140</t>
  </si>
  <si>
    <t>Реализация мероприятий федеральной целевой программы «Культура России (2012 – 2018 годы)» (районный бюджет)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</si>
  <si>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</si>
  <si>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Создание условий для обеспечения поселений и жителей городских округов услугами торговли (районный бюджет)</t>
  </si>
  <si>
    <t>Реализация мероприятий федеральной целевой программы "Устойчивое развитие сельских территорий на 2014 – 2017 годы и на период до 2020 года" (районный бюджет)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</si>
  <si>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и проживающих в сельских населенных пунктах, рабочих поселках (поселках городского типа)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</si>
  <si>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</si>
  <si>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</si>
  <si>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</si>
  <si>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 (муниципального) долга</t>
  </si>
  <si>
    <t>Развитие территориального общественного самоуправления  в Архангельской области (районный бюджет)</t>
  </si>
  <si>
    <t>S8420</t>
  </si>
  <si>
    <t>Отдельные расходы на обеспечение деятельности подведомственных бюджетных учреждений и организаций</t>
  </si>
  <si>
    <t>S8170</t>
  </si>
  <si>
    <t>Оснащение образовательных организаций Архангельской области  специальными транспортными средствами для перевозки детей (районный бюджет)</t>
  </si>
  <si>
    <t>Расходы на обеспечение деятельности образовательных организаций по внешкольной работе с детьми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</si>
  <si>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 за счет средств областного бюджета (районный бюджет)</t>
  </si>
  <si>
    <t>S8320</t>
  </si>
  <si>
    <t>Формирование доступной среды для инвалидов в муниципальных районах и городских округах Архангельской области (районный бюджет)</t>
  </si>
  <si>
    <t>S8460</t>
  </si>
  <si>
    <t>Закупка товаров, работ и услуг для обеспечения государственных (муниципальных) нужд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</si>
  <si>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
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</si>
  <si>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</si>
  <si>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Софинансирование капитальных вложений в объекты муниципальной собственности, в целях софинансирования которых Архангельской области предоставляются субсидии из федерального бюджета (областной бюджет)</t>
  </si>
  <si>
    <t>R1120</t>
  </si>
  <si>
    <t>Предоставление гражданам субсидий на оплату жилого помещения и коммунальных услуг (в части субвенций местным бюджетам)</t>
  </si>
  <si>
    <t>S0310</t>
  </si>
  <si>
    <t>Софинансирование капитальных вложений в объекты муниципальной собственности, в целях софинансирования которых районному бюджета предоставляется субсидия из областного бюджета (районный бюджет)</t>
  </si>
  <si>
    <t>Разработка рабочей документации на ремонтные работы здания МБООДО «Приморская ДЮСШ» на территории п. Васьково</t>
  </si>
  <si>
    <t>Исполнение требований судебных актов</t>
  </si>
  <si>
    <t>Мероприятия по поддержке социально ориентированных некоммерческих организаций (районный бюджет)</t>
  </si>
  <si>
    <t xml:space="preserve"> Муниципальная программа муниципального образования «Приморский муниципальный район» "Поддержка социально ориентированных некоммерческих организаций Приморского района на 2016-2020 годы»</t>
  </si>
  <si>
    <t>Расходы на участие Приморского района в «Маргаритинской ярмарке»</t>
  </si>
  <si>
    <t>Мероприятия подпрограммы "Обеспечение жильем молодых семей" федеральной целевой программы "Жилище" на 2015 – 2020 годы (районный бюджет)</t>
  </si>
  <si>
    <t>L0200</t>
  </si>
  <si>
    <t>S8280</t>
  </si>
  <si>
    <t>Разработка генеральных планов и правил землепользования (районный бюджет)</t>
  </si>
  <si>
    <t>Прочие межбюджетные трансферты общего характера</t>
  </si>
  <si>
    <t>Расходы местного бюджета на осуществление капитальных вложений в объекты муниципальной собственности муниципального образования "Сельское поселение Соловецкое"</t>
  </si>
  <si>
    <t>Проведение ежегодного конкурса по благоустройству территорий населенных пунктов МО «Приморский муниципальный район»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</si>
  <si>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</si>
  <si>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материально-технического и организационного обеспечения деятельности</t>
  </si>
  <si>
    <t>Выравнивание бюджетной обеспеченности сельских поселений за счет средств областного бюджета</t>
  </si>
  <si>
    <t>Выравнивание бюджетной обеспеченности сельских поселений за счет средств районного бюджета</t>
  </si>
  <si>
    <t>Поддержка мер по обеспечению сбалансированности бюджетов сельских поселений</t>
  </si>
  <si>
    <t>Субсидии  бюджетным и автономным учреждениям, государственным (муниципальным) унитарным предприятиям на осуществление капитальных вложений в объекты  капитального строительства государственной (муниципальной собственности) или приобретение объектов недвижимого имущества в государственную (муниципальную) собственность</t>
  </si>
  <si>
    <t xml:space="preserve">Межбюджетные трансферты общего характера бюджетам бюджетной системы Российской Федерации </t>
  </si>
  <si>
    <t>Межбюджетные трансферты на поддержку деятельности подразделений добровольной пожарной охраны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</si>
  <si>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</si>
  <si>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</si>
  <si>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</si>
  <si>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выплаты персоналу казенных учреждений</t>
  </si>
  <si>
    <t>Расходы на обеспечение деятельности библиотек за счет субсидии на финансовое обеспечение выполнения муниципального задания на оказание муниципальных услуг (выполнение работ)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</si>
  <si>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на вывоз твердых бытовых отходов и содержание мест захоронений</t>
  </si>
  <si>
    <t>Проведение кадастровых работ в отношении земельных участков, предоставляемых многодетным семьям (районный бюджет)</t>
  </si>
  <si>
    <t>S8290</t>
  </si>
  <si>
    <t>L0850</t>
  </si>
  <si>
    <t>Муниципальная программа муниципального образования «Приморский муниципальный район» 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 на территории муниципального образования «Приморский муниципальный район»  на 2014 –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</si>
  <si>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2020 годы"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</si>
  <si>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2015 - 2020 годы"</t>
  </si>
  <si>
    <t>Предлагаемые изменения</t>
  </si>
  <si>
    <t>Утверждено</t>
  </si>
  <si>
    <t xml:space="preserve">Бюджетные инвестиции   </t>
  </si>
  <si>
    <t xml:space="preserve">Бюджетные инвестиции  </t>
  </si>
  <si>
    <t>Субсидии на прочие мероприятия в сфере малого и среднего предпринимательства</t>
  </si>
  <si>
    <r>
      <t xml:space="preserve">Софинансирование капитальных вложений в объекты муниципальной собственности, </t>
    </r>
    <r>
      <rPr>
        <sz val="9"/>
        <color theme="1"/>
        <rFont val="Times New Roman"/>
        <family val="1"/>
        <charset val="204"/>
      </rPr>
      <t xml:space="preserve">в целях софинансирования которых районному бюджету предоставляется субсидия из областного бюджета </t>
    </r>
    <r>
      <rPr>
        <sz val="9"/>
        <color rgb="FF000000"/>
        <rFont val="Times New Roman"/>
        <family val="1"/>
        <charset val="204"/>
      </rPr>
      <t>(районный бюджет)</t>
    </r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</si>
  <si>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зимнего содержания автомобильных дорог местного значения вне границ населенных пунктов в границах муниципального района за счет бюджетных ассигнований муниципального дорожного фонда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</si>
  <si>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</si>
  <si>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Бюджетные инвестиции</t>
  </si>
  <si>
    <t>Обеспечение софинансирования отдельных мероприятий государственных, муниципальных и иных программ, на восстановление остатков и возврат в вышестоящий бюджет целевых средств в рамках проверок контрольно-надзорных органов</t>
  </si>
  <si>
    <t>Обеспечение софинансирования отдельных мероприятий государственных, муниципальных и иных программ,  на восстановление остатков и возврат в вышестоящий бюджет целевых средств в рамках проверок контрольно-надзорных органов</t>
  </si>
  <si>
    <t>Отдельные мероприятия в сфере дошкольного образования</t>
  </si>
  <si>
    <t>Создание условий для обеспечения поселений и жителей городских округов услугами торговли</t>
  </si>
  <si>
    <t xml:space="preserve">Межбюджетные трансферты на осуществление части полномочий по решению вопросов местного значения в соответствии с заключенными соглашениями за счет бюджетных ассигнований муниципального дорожного фонда в целях финансового обеспечения дорожной деятельности в отношении автомобильных дорог местного значения в границах населенных пунктов сельских поселений, передающих остатки средств муниципальных дорожных фондов сельских поселений, неиспользованных по состоянию на 01 января 2016 года, на увеличение бюджетных ассигнований муниципального дорожного фонда </t>
  </si>
  <si>
    <t>Межбюджетные трансферты за счет бюджетных ассигнований муниципального дорожного фонда в целях финансового обеспечения неисполненных обязательств по состоянию на 01 января 2016 года в сфере дорожной деятельности   в отношении автомобильных дорог местного значения в границах населенных пунктов сельских поселений, передающих остатки средств муниципальных дорожных фондов сельских поселений, неиспользованных по состоянию на 01 января 2016 года, на увеличение бюджетных ассигнований муниципального дорожного фонда.</t>
  </si>
  <si>
    <t>Жилищное хозяйство</t>
  </si>
  <si>
    <t>09501</t>
  </si>
  <si>
    <t>09601</t>
  </si>
  <si>
    <t>Общественно значимые культурные мероприятия в рамках проекта "ЛЮБО ДОРОГО"</t>
  </si>
  <si>
    <t xml:space="preserve">Обеспечение мероприятий по капитальному ремонту многоквартирных домов </t>
  </si>
  <si>
    <t>Резервный фонд Правительства Архангельской области</t>
  </si>
  <si>
    <t>Общественно значимые культурные мероприятия в рамках проекта "ЛЮБО- ДОРОГО"</t>
  </si>
  <si>
    <t>S8360</t>
  </si>
  <si>
    <t>Общественно значимые культурные мероприятия в рамках проекта "ЛЮБО- ДОРОГО" (районный бюджет)</t>
  </si>
  <si>
    <t>S8520</t>
  </si>
  <si>
    <t xml:space="preserve">Стипендии </t>
  </si>
  <si>
    <t>Стипендии</t>
  </si>
  <si>
    <t xml:space="preserve">Непрограммные расходы в сфере жилищно-коммунального хозяйства
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</si>
  <si>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группам, подгруппам видов расходов классификации расходов бюджетов на 2016 год </t>
  </si>
  <si>
    <t>ПРИЛОЖЕНИЕ №2</t>
  </si>
  <si>
    <t>ПРИЛОЖЕНИЕ №3</t>
  </si>
  <si>
    <t>ПРИЛОЖЕНИЕ №6</t>
  </si>
  <si>
    <t>ПРИЛОЖЕНИЕ №5</t>
  </si>
  <si>
    <t>к решению Собрания депутатов МО "Приморский муниципальный район"  от 24 декабря 2015 года №215</t>
  </si>
  <si>
    <t>к решению Собрания депутатов МО "Приморский муниципальный район"  от             24 декабря 2015 года №215</t>
  </si>
  <si>
    <t>Мероприятия по развитию физической культуры и спорта в муниципальных образованиях (районный бюджет)</t>
  </si>
  <si>
    <t>Мероприятия по развитию физической культуры и спорта в муниципальных образованиях(районный бюджет)</t>
  </si>
  <si>
    <t>Реализация мероприятий  федеральной целевой программы "Культура России (2012-2018 годы)"(районный бюджет)</t>
  </si>
  <si>
    <t>Реализация мероприятий  федеральной целевой программы "Культура России (2012-2018 годы)" (районный бюджет)</t>
  </si>
  <si>
    <t xml:space="preserve"> к решению Собрания депутатов МО "Приморский муниципальный район"  от   24 марта 2016 года № 246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</si>
</sst>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&lt;=999]000;[&lt;=9999]000\-00;000\-0000"/>
    <numFmt numFmtId="165" formatCode="0000"/>
    <numFmt numFmtId="166" formatCode="0#"/>
    <numFmt numFmtId="167" formatCode="#,##0.0"/>
    <numFmt numFmtId="168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2" borderId="0" xfId="0" applyFill="1"/>
    <xf numFmtId="16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3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7" fontId="0" fillId="0" borderId="0" xfId="0" applyNumberFormat="1" applyFill="1"/>
    <xf numFmtId="167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right"/>
    </xf>
    <xf numFmtId="0" fontId="9" fillId="0" borderId="0" xfId="0" applyFont="1"/>
    <xf numFmtId="167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167" fontId="5" fillId="0" borderId="1" xfId="0" applyNumberFormat="1" applyFont="1" applyBorder="1" applyAlignment="1">
      <alignment horizontal="center" vertical="center"/>
    </xf>
    <xf numFmtId="167" fontId="0" fillId="2" borderId="0" xfId="0" applyNumberFormat="1" applyFill="1"/>
    <xf numFmtId="168" fontId="0" fillId="0" borderId="0" xfId="0" applyNumberFormat="1" applyFill="1"/>
    <xf numFmtId="168" fontId="0" fillId="2" borderId="0" xfId="0" applyNumberFormat="1" applyFill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0" fontId="1" fillId="2" borderId="0" xfId="0" applyFont="1" applyFill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right" wrapText="1"/>
    </xf>
    <xf numFmtId="0" fontId="6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top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7C80"/>
      <color rgb="FF66FFCC"/>
      <color rgb="FFFF99CC"/>
      <color rgb="FFFF9966"/>
      <color rgb="FF9999FF"/>
      <color rgb="FF99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Q709"/>
  <sheetViews>
    <sheetView zoomScaleNormal="100" zoomScaleSheetLayoutView="110" workbookViewId="0">
      <selection activeCell="M5" sqref="M5"/>
    </sheetView>
  </sheetViews>
  <sheetFormatPr defaultColWidth="9.140625" defaultRowHeight="15" x14ac:dyDescent="0.25"/>
  <cols>
    <col min="1" max="1" width="33.140625" style="10" customWidth="1"/>
    <col min="2" max="2" width="5.7109375" style="10" customWidth="1"/>
    <col min="3" max="3" width="6.7109375" style="10" customWidth="1"/>
    <col min="4" max="4" width="4.140625" style="10" customWidth="1"/>
    <col min="5" max="6" width="6" style="10" customWidth="1"/>
    <col min="7" max="8" width="5.42578125" style="10" customWidth="1"/>
    <col min="9" max="9" width="10.28515625" style="10" hidden="1" customWidth="1"/>
    <col min="10" max="10" width="14.7109375" style="10" hidden="1" customWidth="1"/>
    <col min="11" max="11" width="18.85546875" style="10" hidden="1" customWidth="1"/>
    <col min="12" max="12" width="18" style="10" hidden="1" customWidth="1"/>
    <col min="13" max="13" width="24.42578125" style="10" customWidth="1"/>
    <col min="14" max="14" width="1.42578125" style="10" customWidth="1"/>
    <col min="15" max="16384" width="9.140625" style="10"/>
  </cols>
  <sheetData>
    <row r="1" spans="1:17" ht="14.45" customHeight="1" x14ac:dyDescent="0.25">
      <c r="A1" s="26"/>
      <c r="B1" s="27"/>
      <c r="C1" s="27"/>
      <c r="D1" s="14"/>
      <c r="E1" s="14"/>
      <c r="F1" s="14"/>
      <c r="G1" s="48"/>
      <c r="H1" s="86" t="s">
        <v>271</v>
      </c>
      <c r="I1" s="86"/>
      <c r="J1" s="86"/>
      <c r="K1" s="86"/>
      <c r="L1" s="86"/>
      <c r="M1" s="86"/>
    </row>
    <row r="2" spans="1:17" ht="57.75" customHeight="1" x14ac:dyDescent="0.25">
      <c r="A2" s="26"/>
      <c r="B2" s="27"/>
      <c r="C2" s="27"/>
      <c r="D2" s="14"/>
      <c r="E2" s="14"/>
      <c r="F2" s="14"/>
      <c r="G2" s="50"/>
      <c r="H2" s="50"/>
      <c r="I2" s="50"/>
      <c r="J2" s="50"/>
      <c r="K2" s="87" t="s">
        <v>281</v>
      </c>
      <c r="L2" s="87"/>
      <c r="M2" s="87"/>
    </row>
    <row r="3" spans="1:17" ht="18" customHeight="1" x14ac:dyDescent="0.25">
      <c r="A3" s="26"/>
      <c r="B3" s="27"/>
      <c r="C3" s="27"/>
      <c r="D3" s="14"/>
      <c r="E3" s="14"/>
      <c r="F3" s="14"/>
      <c r="G3" s="58"/>
      <c r="H3" s="86"/>
      <c r="I3" s="86"/>
      <c r="J3" s="86"/>
      <c r="K3" s="86"/>
      <c r="L3" s="67"/>
      <c r="M3" s="58" t="s">
        <v>274</v>
      </c>
      <c r="N3" s="66"/>
      <c r="O3" s="66"/>
      <c r="P3" s="66"/>
      <c r="Q3" s="66"/>
    </row>
    <row r="4" spans="1:17" ht="60.75" customHeight="1" x14ac:dyDescent="0.25">
      <c r="A4" s="26"/>
      <c r="B4" s="27"/>
      <c r="C4" s="27"/>
      <c r="D4" s="14"/>
      <c r="E4" s="14"/>
      <c r="F4" s="14"/>
      <c r="G4" s="87"/>
      <c r="H4" s="87"/>
      <c r="I4" s="87"/>
      <c r="J4" s="87"/>
      <c r="K4" s="87"/>
      <c r="L4" s="67"/>
      <c r="M4" s="70" t="s">
        <v>275</v>
      </c>
    </row>
    <row r="5" spans="1:17" ht="21" customHeight="1" x14ac:dyDescent="0.25">
      <c r="A5" s="26"/>
      <c r="B5" s="27"/>
      <c r="C5" s="27"/>
      <c r="D5" s="14"/>
      <c r="E5" s="14"/>
      <c r="F5" s="14"/>
      <c r="G5" s="25"/>
      <c r="H5" s="90"/>
      <c r="I5" s="90"/>
      <c r="J5" s="90"/>
      <c r="K5" s="90"/>
    </row>
    <row r="6" spans="1:17" ht="37.5" customHeight="1" x14ac:dyDescent="0.25">
      <c r="A6" s="85" t="s">
        <v>173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</row>
    <row r="7" spans="1:17" ht="9.75" customHeight="1" x14ac:dyDescent="0.25">
      <c r="A7" s="13"/>
      <c r="B7" s="14"/>
      <c r="C7" s="14"/>
      <c r="D7" s="14"/>
      <c r="E7" s="14"/>
      <c r="F7" s="14"/>
      <c r="G7" s="14"/>
      <c r="H7" s="14"/>
    </row>
    <row r="8" spans="1:17" ht="15" customHeight="1" x14ac:dyDescent="0.25">
      <c r="A8" s="17"/>
      <c r="B8" s="15"/>
      <c r="C8" s="15"/>
      <c r="D8" s="15"/>
      <c r="E8" s="15"/>
      <c r="F8" s="15"/>
      <c r="G8" s="15"/>
      <c r="H8" s="15"/>
      <c r="I8" s="16"/>
      <c r="J8" s="16"/>
      <c r="M8" s="47" t="s">
        <v>174</v>
      </c>
    </row>
    <row r="9" spans="1:17" s="16" customFormat="1" ht="32.25" customHeight="1" x14ac:dyDescent="0.25">
      <c r="A9" s="92" t="s">
        <v>0</v>
      </c>
      <c r="B9" s="93" t="s">
        <v>1</v>
      </c>
      <c r="C9" s="92" t="s">
        <v>2</v>
      </c>
      <c r="D9" s="92" t="s">
        <v>3</v>
      </c>
      <c r="E9" s="92"/>
      <c r="F9" s="92"/>
      <c r="G9" s="92"/>
      <c r="H9" s="92" t="s">
        <v>4</v>
      </c>
      <c r="I9" s="64" t="s">
        <v>243</v>
      </c>
      <c r="J9" s="88" t="s">
        <v>242</v>
      </c>
      <c r="K9" s="88" t="s">
        <v>243</v>
      </c>
      <c r="L9" s="81" t="s">
        <v>242</v>
      </c>
      <c r="M9" s="83" t="s">
        <v>5</v>
      </c>
    </row>
    <row r="10" spans="1:17" s="16" customFormat="1" ht="15" customHeight="1" x14ac:dyDescent="0.25">
      <c r="A10" s="92"/>
      <c r="B10" s="93"/>
      <c r="C10" s="92"/>
      <c r="D10" s="92"/>
      <c r="E10" s="92"/>
      <c r="F10" s="92"/>
      <c r="G10" s="92"/>
      <c r="H10" s="92"/>
      <c r="I10" s="65"/>
      <c r="J10" s="89"/>
      <c r="K10" s="89"/>
      <c r="L10" s="82"/>
      <c r="M10" s="84"/>
    </row>
    <row r="11" spans="1:17" s="16" customFormat="1" ht="15" customHeight="1" x14ac:dyDescent="0.25">
      <c r="A11" s="62">
        <v>1</v>
      </c>
      <c r="B11" s="63">
        <v>2</v>
      </c>
      <c r="C11" s="63">
        <v>3</v>
      </c>
      <c r="D11" s="63">
        <v>4</v>
      </c>
      <c r="E11" s="63">
        <v>5</v>
      </c>
      <c r="F11" s="63">
        <v>6</v>
      </c>
      <c r="G11" s="63">
        <v>7</v>
      </c>
      <c r="H11" s="63">
        <v>8</v>
      </c>
      <c r="I11" s="63">
        <v>9</v>
      </c>
      <c r="J11" s="28">
        <v>10</v>
      </c>
      <c r="K11" s="28">
        <v>9</v>
      </c>
      <c r="L11" s="28">
        <v>10</v>
      </c>
      <c r="M11" s="28">
        <v>9</v>
      </c>
    </row>
    <row r="12" spans="1:17" s="16" customFormat="1" ht="72" customHeight="1" x14ac:dyDescent="0.25">
      <c r="A12" s="36" t="s">
        <v>6</v>
      </c>
      <c r="B12" s="18">
        <v>24</v>
      </c>
      <c r="C12" s="2"/>
      <c r="D12" s="2"/>
      <c r="E12" s="2"/>
      <c r="F12" s="24"/>
      <c r="G12" s="2"/>
      <c r="H12" s="2"/>
      <c r="I12" s="6">
        <f>I13+I28+I41+I82+I105+I121</f>
        <v>115001.70000000001</v>
      </c>
      <c r="J12" s="6">
        <f>J13+J28+J41+J82+J105+J121</f>
        <v>319.78976</v>
      </c>
      <c r="K12" s="6">
        <f>I12+J12</f>
        <v>115321.48976000001</v>
      </c>
      <c r="L12" s="6">
        <f>L13+L28+L41+L82+L105+L121+L99</f>
        <v>4547.8739699999996</v>
      </c>
      <c r="M12" s="6">
        <f>K12+L12</f>
        <v>119869.36373000001</v>
      </c>
    </row>
    <row r="13" spans="1:17" s="16" customFormat="1" ht="18" customHeight="1" x14ac:dyDescent="0.25">
      <c r="A13" s="37" t="s">
        <v>7</v>
      </c>
      <c r="B13" s="11">
        <v>24</v>
      </c>
      <c r="C13" s="5">
        <v>100</v>
      </c>
      <c r="D13" s="2"/>
      <c r="E13" s="2"/>
      <c r="F13" s="24"/>
      <c r="G13" s="2"/>
      <c r="H13" s="2"/>
      <c r="I13" s="3">
        <f>I14+I19</f>
        <v>5377.8</v>
      </c>
      <c r="J13" s="41"/>
      <c r="K13" s="3">
        <f t="shared" ref="K13:K90" si="0">I13+J13</f>
        <v>5377.8</v>
      </c>
      <c r="L13" s="3"/>
      <c r="M13" s="3">
        <f t="shared" ref="M13:M87" si="1">K13+L13</f>
        <v>5377.8</v>
      </c>
    </row>
    <row r="14" spans="1:17" s="16" customFormat="1" ht="60.75" customHeight="1" x14ac:dyDescent="0.25">
      <c r="A14" s="37" t="s">
        <v>8</v>
      </c>
      <c r="B14" s="11">
        <v>24</v>
      </c>
      <c r="C14" s="5">
        <v>104</v>
      </c>
      <c r="D14" s="5"/>
      <c r="E14" s="2"/>
      <c r="F14" s="24"/>
      <c r="G14" s="2"/>
      <c r="H14" s="2"/>
      <c r="I14" s="3">
        <f>I15</f>
        <v>5</v>
      </c>
      <c r="J14" s="41"/>
      <c r="K14" s="3">
        <f t="shared" si="0"/>
        <v>5</v>
      </c>
      <c r="L14" s="3"/>
      <c r="M14" s="3">
        <f t="shared" si="1"/>
        <v>5</v>
      </c>
    </row>
    <row r="15" spans="1:17" s="16" customFormat="1" ht="98.25" customHeight="1" x14ac:dyDescent="0.25">
      <c r="A15" s="37" t="s">
        <v>9</v>
      </c>
      <c r="B15" s="11">
        <v>24</v>
      </c>
      <c r="C15" s="5">
        <v>104</v>
      </c>
      <c r="D15" s="12">
        <v>2</v>
      </c>
      <c r="E15" s="12">
        <v>0</v>
      </c>
      <c r="F15" s="24" t="s">
        <v>166</v>
      </c>
      <c r="G15" s="2">
        <v>0</v>
      </c>
      <c r="H15" s="2"/>
      <c r="I15" s="3">
        <f>I16</f>
        <v>5</v>
      </c>
      <c r="J15" s="41"/>
      <c r="K15" s="3">
        <f t="shared" si="0"/>
        <v>5</v>
      </c>
      <c r="L15" s="3"/>
      <c r="M15" s="3">
        <f t="shared" si="1"/>
        <v>5</v>
      </c>
    </row>
    <row r="16" spans="1:17" s="16" customFormat="1" ht="81.599999999999994" customHeight="1" x14ac:dyDescent="0.25">
      <c r="A16" s="37" t="s">
        <v>10</v>
      </c>
      <c r="B16" s="11">
        <v>24</v>
      </c>
      <c r="C16" s="5">
        <v>104</v>
      </c>
      <c r="D16" s="12">
        <v>2</v>
      </c>
      <c r="E16" s="2">
        <v>0</v>
      </c>
      <c r="F16" s="24" t="s">
        <v>166</v>
      </c>
      <c r="G16" s="2">
        <v>78690</v>
      </c>
      <c r="H16" s="2"/>
      <c r="I16" s="3">
        <f>I17</f>
        <v>5</v>
      </c>
      <c r="J16" s="41"/>
      <c r="K16" s="3">
        <f t="shared" si="0"/>
        <v>5</v>
      </c>
      <c r="L16" s="3"/>
      <c r="M16" s="3">
        <f t="shared" si="1"/>
        <v>5</v>
      </c>
    </row>
    <row r="17" spans="1:13" s="16" customFormat="1" ht="35.450000000000003" customHeight="1" x14ac:dyDescent="0.25">
      <c r="A17" s="37" t="s">
        <v>202</v>
      </c>
      <c r="B17" s="11">
        <v>24</v>
      </c>
      <c r="C17" s="5">
        <v>104</v>
      </c>
      <c r="D17" s="12">
        <v>2</v>
      </c>
      <c r="E17" s="2">
        <v>0</v>
      </c>
      <c r="F17" s="24" t="s">
        <v>166</v>
      </c>
      <c r="G17" s="2">
        <v>78690</v>
      </c>
      <c r="H17" s="2">
        <v>200</v>
      </c>
      <c r="I17" s="3">
        <f>I18</f>
        <v>5</v>
      </c>
      <c r="J17" s="41"/>
      <c r="K17" s="3">
        <f t="shared" si="0"/>
        <v>5</v>
      </c>
      <c r="L17" s="3"/>
      <c r="M17" s="3">
        <f t="shared" si="1"/>
        <v>5</v>
      </c>
    </row>
    <row r="18" spans="1:13" s="16" customFormat="1" ht="36" x14ac:dyDescent="0.25">
      <c r="A18" s="37" t="s">
        <v>156</v>
      </c>
      <c r="B18" s="11">
        <v>24</v>
      </c>
      <c r="C18" s="5">
        <v>104</v>
      </c>
      <c r="D18" s="12">
        <v>2</v>
      </c>
      <c r="E18" s="2">
        <v>0</v>
      </c>
      <c r="F18" s="24" t="s">
        <v>166</v>
      </c>
      <c r="G18" s="12">
        <v>78690</v>
      </c>
      <c r="H18" s="2">
        <v>240</v>
      </c>
      <c r="I18" s="3">
        <v>5</v>
      </c>
      <c r="J18" s="41"/>
      <c r="K18" s="3">
        <f t="shared" si="0"/>
        <v>5</v>
      </c>
      <c r="L18" s="3"/>
      <c r="M18" s="3">
        <f t="shared" si="1"/>
        <v>5</v>
      </c>
    </row>
    <row r="19" spans="1:13" s="16" customFormat="1" ht="18" customHeight="1" x14ac:dyDescent="0.25">
      <c r="A19" s="37" t="s">
        <v>11</v>
      </c>
      <c r="B19" s="11">
        <v>24</v>
      </c>
      <c r="C19" s="5">
        <v>113</v>
      </c>
      <c r="D19" s="12"/>
      <c r="E19" s="2"/>
      <c r="F19" s="24"/>
      <c r="G19" s="2"/>
      <c r="H19" s="2"/>
      <c r="I19" s="3">
        <f>I20+I24</f>
        <v>5372.8</v>
      </c>
      <c r="J19" s="41"/>
      <c r="K19" s="3">
        <f t="shared" si="0"/>
        <v>5372.8</v>
      </c>
      <c r="L19" s="3"/>
      <c r="M19" s="3">
        <f t="shared" si="1"/>
        <v>5372.8</v>
      </c>
    </row>
    <row r="20" spans="1:13" s="16" customFormat="1" ht="99.75" customHeight="1" x14ac:dyDescent="0.25">
      <c r="A20" s="37" t="s">
        <v>12</v>
      </c>
      <c r="B20" s="11">
        <v>24</v>
      </c>
      <c r="C20" s="5">
        <v>113</v>
      </c>
      <c r="D20" s="12">
        <v>2</v>
      </c>
      <c r="E20" s="2">
        <v>0</v>
      </c>
      <c r="F20" s="24" t="s">
        <v>166</v>
      </c>
      <c r="G20" s="2">
        <v>0</v>
      </c>
      <c r="H20" s="2"/>
      <c r="I20" s="3">
        <f>I21</f>
        <v>5213</v>
      </c>
      <c r="J20" s="41"/>
      <c r="K20" s="3">
        <f t="shared" si="0"/>
        <v>5213</v>
      </c>
      <c r="L20" s="3"/>
      <c r="M20" s="3">
        <f t="shared" si="1"/>
        <v>5213</v>
      </c>
    </row>
    <row r="21" spans="1:13" s="16" customFormat="1" ht="21" customHeight="1" x14ac:dyDescent="0.25">
      <c r="A21" s="37" t="s">
        <v>13</v>
      </c>
      <c r="B21" s="11">
        <v>24</v>
      </c>
      <c r="C21" s="5">
        <v>113</v>
      </c>
      <c r="D21" s="12">
        <v>2</v>
      </c>
      <c r="E21" s="2">
        <v>0</v>
      </c>
      <c r="F21" s="24" t="s">
        <v>166</v>
      </c>
      <c r="G21" s="2">
        <v>81600</v>
      </c>
      <c r="H21" s="2"/>
      <c r="I21" s="3">
        <f>I22</f>
        <v>5213</v>
      </c>
      <c r="J21" s="41"/>
      <c r="K21" s="3">
        <f t="shared" si="0"/>
        <v>5213</v>
      </c>
      <c r="L21" s="3"/>
      <c r="M21" s="3">
        <f t="shared" si="1"/>
        <v>5213</v>
      </c>
    </row>
    <row r="22" spans="1:13" s="16" customFormat="1" ht="36.6" customHeight="1" x14ac:dyDescent="0.25">
      <c r="A22" s="37" t="s">
        <v>202</v>
      </c>
      <c r="B22" s="11">
        <v>24</v>
      </c>
      <c r="C22" s="5">
        <v>113</v>
      </c>
      <c r="D22" s="12">
        <v>2</v>
      </c>
      <c r="E22" s="2">
        <v>0</v>
      </c>
      <c r="F22" s="24" t="s">
        <v>166</v>
      </c>
      <c r="G22" s="2">
        <v>81600</v>
      </c>
      <c r="H22" s="2">
        <v>200</v>
      </c>
      <c r="I22" s="3">
        <f>I23</f>
        <v>5213</v>
      </c>
      <c r="J22" s="41"/>
      <c r="K22" s="3">
        <f t="shared" si="0"/>
        <v>5213</v>
      </c>
      <c r="L22" s="3"/>
      <c r="M22" s="3">
        <f t="shared" si="1"/>
        <v>5213</v>
      </c>
    </row>
    <row r="23" spans="1:13" s="16" customFormat="1" ht="41.45" customHeight="1" x14ac:dyDescent="0.25">
      <c r="A23" s="37" t="s">
        <v>156</v>
      </c>
      <c r="B23" s="11">
        <v>24</v>
      </c>
      <c r="C23" s="5">
        <v>113</v>
      </c>
      <c r="D23" s="12">
        <v>2</v>
      </c>
      <c r="E23" s="2">
        <v>0</v>
      </c>
      <c r="F23" s="24" t="s">
        <v>166</v>
      </c>
      <c r="G23" s="2">
        <v>81600</v>
      </c>
      <c r="H23" s="2">
        <v>240</v>
      </c>
      <c r="I23" s="3">
        <v>5213</v>
      </c>
      <c r="J23" s="41"/>
      <c r="K23" s="3">
        <f t="shared" si="0"/>
        <v>5213</v>
      </c>
      <c r="L23" s="3"/>
      <c r="M23" s="3">
        <f t="shared" si="1"/>
        <v>5213</v>
      </c>
    </row>
    <row r="24" spans="1:13" s="16" customFormat="1" ht="85.9" customHeight="1" x14ac:dyDescent="0.25">
      <c r="A24" s="37" t="s">
        <v>14</v>
      </c>
      <c r="B24" s="11">
        <v>24</v>
      </c>
      <c r="C24" s="5">
        <v>113</v>
      </c>
      <c r="D24" s="12">
        <v>7</v>
      </c>
      <c r="E24" s="2">
        <v>0</v>
      </c>
      <c r="F24" s="24" t="s">
        <v>166</v>
      </c>
      <c r="G24" s="2">
        <v>0</v>
      </c>
      <c r="H24" s="2"/>
      <c r="I24" s="3">
        <f>I25</f>
        <v>159.80000000000001</v>
      </c>
      <c r="J24" s="41"/>
      <c r="K24" s="3">
        <f t="shared" si="0"/>
        <v>159.80000000000001</v>
      </c>
      <c r="L24" s="3"/>
      <c r="M24" s="3">
        <f t="shared" si="1"/>
        <v>159.80000000000001</v>
      </c>
    </row>
    <row r="25" spans="1:13" s="16" customFormat="1" ht="37.9" customHeight="1" x14ac:dyDescent="0.25">
      <c r="A25" s="37" t="s">
        <v>15</v>
      </c>
      <c r="B25" s="11">
        <v>24</v>
      </c>
      <c r="C25" s="5">
        <v>113</v>
      </c>
      <c r="D25" s="12">
        <v>7</v>
      </c>
      <c r="E25" s="2">
        <v>0</v>
      </c>
      <c r="F25" s="24" t="s">
        <v>166</v>
      </c>
      <c r="G25" s="7">
        <v>80660</v>
      </c>
      <c r="H25" s="7"/>
      <c r="I25" s="3">
        <f>I26</f>
        <v>159.80000000000001</v>
      </c>
      <c r="J25" s="41"/>
      <c r="K25" s="3">
        <f t="shared" si="0"/>
        <v>159.80000000000001</v>
      </c>
      <c r="L25" s="3"/>
      <c r="M25" s="3">
        <f t="shared" si="1"/>
        <v>159.80000000000001</v>
      </c>
    </row>
    <row r="26" spans="1:13" s="16" customFormat="1" ht="36.6" customHeight="1" x14ac:dyDescent="0.25">
      <c r="A26" s="37" t="s">
        <v>202</v>
      </c>
      <c r="B26" s="11">
        <v>24</v>
      </c>
      <c r="C26" s="5">
        <v>113</v>
      </c>
      <c r="D26" s="12">
        <v>7</v>
      </c>
      <c r="E26" s="2">
        <v>0</v>
      </c>
      <c r="F26" s="24" t="s">
        <v>166</v>
      </c>
      <c r="G26" s="7">
        <v>80660</v>
      </c>
      <c r="H26" s="7">
        <v>200</v>
      </c>
      <c r="I26" s="3">
        <f>I27</f>
        <v>159.80000000000001</v>
      </c>
      <c r="J26" s="41"/>
      <c r="K26" s="3">
        <f t="shared" si="0"/>
        <v>159.80000000000001</v>
      </c>
      <c r="L26" s="3"/>
      <c r="M26" s="3">
        <f t="shared" si="1"/>
        <v>159.80000000000001</v>
      </c>
    </row>
    <row r="27" spans="1:13" s="16" customFormat="1" ht="36" customHeight="1" x14ac:dyDescent="0.25">
      <c r="A27" s="37" t="s">
        <v>156</v>
      </c>
      <c r="B27" s="11">
        <v>24</v>
      </c>
      <c r="C27" s="5">
        <v>113</v>
      </c>
      <c r="D27" s="12">
        <v>7</v>
      </c>
      <c r="E27" s="2">
        <v>0</v>
      </c>
      <c r="F27" s="24" t="s">
        <v>166</v>
      </c>
      <c r="G27" s="7">
        <v>80660</v>
      </c>
      <c r="H27" s="7">
        <v>240</v>
      </c>
      <c r="I27" s="3">
        <v>159.80000000000001</v>
      </c>
      <c r="J27" s="41"/>
      <c r="K27" s="3">
        <f t="shared" si="0"/>
        <v>159.80000000000001</v>
      </c>
      <c r="L27" s="3"/>
      <c r="M27" s="3">
        <f t="shared" si="1"/>
        <v>159.80000000000001</v>
      </c>
    </row>
    <row r="28" spans="1:13" s="16" customFormat="1" ht="15" customHeight="1" x14ac:dyDescent="0.25">
      <c r="A28" s="37" t="s">
        <v>16</v>
      </c>
      <c r="B28" s="11">
        <v>24</v>
      </c>
      <c r="C28" s="5">
        <v>400</v>
      </c>
      <c r="D28" s="12"/>
      <c r="E28" s="2"/>
      <c r="F28" s="24"/>
      <c r="G28" s="7"/>
      <c r="H28" s="7"/>
      <c r="I28" s="3">
        <f>I29</f>
        <v>15824</v>
      </c>
      <c r="J28" s="3">
        <f>J29</f>
        <v>-7132.09</v>
      </c>
      <c r="K28" s="3">
        <f t="shared" si="0"/>
        <v>8691.91</v>
      </c>
      <c r="L28" s="3">
        <f>L29</f>
        <v>0</v>
      </c>
      <c r="M28" s="3">
        <f t="shared" si="1"/>
        <v>8691.91</v>
      </c>
    </row>
    <row r="29" spans="1:13" s="16" customFormat="1" ht="28.5" customHeight="1" x14ac:dyDescent="0.25">
      <c r="A29" s="37" t="s">
        <v>21</v>
      </c>
      <c r="B29" s="11">
        <v>24</v>
      </c>
      <c r="C29" s="5">
        <v>412</v>
      </c>
      <c r="D29" s="12"/>
      <c r="E29" s="2"/>
      <c r="F29" s="24"/>
      <c r="G29" s="7"/>
      <c r="H29" s="7"/>
      <c r="I29" s="3">
        <f>I30+I34</f>
        <v>15824</v>
      </c>
      <c r="J29" s="3">
        <f>J30+J34</f>
        <v>-7132.09</v>
      </c>
      <c r="K29" s="3">
        <f t="shared" si="0"/>
        <v>8691.91</v>
      </c>
      <c r="L29" s="3">
        <f>L30+L34</f>
        <v>0</v>
      </c>
      <c r="M29" s="3">
        <f t="shared" si="1"/>
        <v>8691.91</v>
      </c>
    </row>
    <row r="30" spans="1:13" s="16" customFormat="1" ht="88.15" customHeight="1" x14ac:dyDescent="0.25">
      <c r="A30" s="37" t="s">
        <v>9</v>
      </c>
      <c r="B30" s="11">
        <v>24</v>
      </c>
      <c r="C30" s="5">
        <v>412</v>
      </c>
      <c r="D30" s="12">
        <v>2</v>
      </c>
      <c r="E30" s="2">
        <v>0</v>
      </c>
      <c r="F30" s="24" t="s">
        <v>166</v>
      </c>
      <c r="G30" s="7">
        <v>0</v>
      </c>
      <c r="H30" s="7"/>
      <c r="I30" s="3">
        <f>I31</f>
        <v>3848</v>
      </c>
      <c r="J30" s="41"/>
      <c r="K30" s="3">
        <f t="shared" si="0"/>
        <v>3848</v>
      </c>
      <c r="L30" s="3"/>
      <c r="M30" s="3">
        <f t="shared" si="1"/>
        <v>3848</v>
      </c>
    </row>
    <row r="31" spans="1:13" s="16" customFormat="1" ht="75.599999999999994" customHeight="1" x14ac:dyDescent="0.25">
      <c r="A31" s="37" t="s">
        <v>22</v>
      </c>
      <c r="B31" s="11">
        <v>24</v>
      </c>
      <c r="C31" s="5">
        <v>412</v>
      </c>
      <c r="D31" s="12">
        <v>2</v>
      </c>
      <c r="E31" s="2">
        <v>0</v>
      </c>
      <c r="F31" s="24" t="s">
        <v>166</v>
      </c>
      <c r="G31" s="2">
        <v>80100</v>
      </c>
      <c r="H31" s="2"/>
      <c r="I31" s="3">
        <f>I32</f>
        <v>3848</v>
      </c>
      <c r="J31" s="41"/>
      <c r="K31" s="3">
        <f t="shared" si="0"/>
        <v>3848</v>
      </c>
      <c r="L31" s="3"/>
      <c r="M31" s="3">
        <f t="shared" si="1"/>
        <v>3848</v>
      </c>
    </row>
    <row r="32" spans="1:13" s="16" customFormat="1" ht="36" x14ac:dyDescent="0.25">
      <c r="A32" s="37" t="s">
        <v>23</v>
      </c>
      <c r="B32" s="11">
        <v>24</v>
      </c>
      <c r="C32" s="5">
        <v>412</v>
      </c>
      <c r="D32" s="12">
        <v>2</v>
      </c>
      <c r="E32" s="2">
        <v>0</v>
      </c>
      <c r="F32" s="24" t="s">
        <v>166</v>
      </c>
      <c r="G32" s="2">
        <v>80100</v>
      </c>
      <c r="H32" s="2">
        <v>600</v>
      </c>
      <c r="I32" s="3">
        <f>I33</f>
        <v>3848</v>
      </c>
      <c r="J32" s="41"/>
      <c r="K32" s="3">
        <f t="shared" si="0"/>
        <v>3848</v>
      </c>
      <c r="L32" s="3"/>
      <c r="M32" s="3">
        <f t="shared" si="1"/>
        <v>3848</v>
      </c>
    </row>
    <row r="33" spans="1:13" s="16" customFormat="1" ht="21.6" customHeight="1" x14ac:dyDescent="0.25">
      <c r="A33" s="37" t="s">
        <v>24</v>
      </c>
      <c r="B33" s="11">
        <v>24</v>
      </c>
      <c r="C33" s="5">
        <v>412</v>
      </c>
      <c r="D33" s="12">
        <v>2</v>
      </c>
      <c r="E33" s="2">
        <v>0</v>
      </c>
      <c r="F33" s="24" t="s">
        <v>166</v>
      </c>
      <c r="G33" s="2">
        <v>80100</v>
      </c>
      <c r="H33" s="2">
        <v>610</v>
      </c>
      <c r="I33" s="3">
        <v>3848</v>
      </c>
      <c r="J33" s="41"/>
      <c r="K33" s="3">
        <f t="shared" si="0"/>
        <v>3848</v>
      </c>
      <c r="L33" s="3"/>
      <c r="M33" s="3">
        <f t="shared" si="1"/>
        <v>3848</v>
      </c>
    </row>
    <row r="34" spans="1:13" s="16" customFormat="1" ht="61.15" customHeight="1" x14ac:dyDescent="0.25">
      <c r="A34" s="37" t="s">
        <v>17</v>
      </c>
      <c r="B34" s="11">
        <v>24</v>
      </c>
      <c r="C34" s="5">
        <v>412</v>
      </c>
      <c r="D34" s="12">
        <v>3</v>
      </c>
      <c r="E34" s="2">
        <v>0</v>
      </c>
      <c r="F34" s="24" t="s">
        <v>166</v>
      </c>
      <c r="G34" s="2">
        <v>0</v>
      </c>
      <c r="H34" s="2"/>
      <c r="I34" s="3">
        <f>I35+I38</f>
        <v>11976</v>
      </c>
      <c r="J34" s="3">
        <f>J38</f>
        <v>-7132.09</v>
      </c>
      <c r="K34" s="3">
        <f t="shared" si="0"/>
        <v>4843.91</v>
      </c>
      <c r="L34" s="3">
        <f>L35+L38</f>
        <v>0</v>
      </c>
      <c r="M34" s="3">
        <f t="shared" si="1"/>
        <v>4843.91</v>
      </c>
    </row>
    <row r="35" spans="1:13" s="16" customFormat="1" ht="76.900000000000006" customHeight="1" x14ac:dyDescent="0.25">
      <c r="A35" s="37" t="s">
        <v>22</v>
      </c>
      <c r="B35" s="11">
        <v>24</v>
      </c>
      <c r="C35" s="5">
        <v>412</v>
      </c>
      <c r="D35" s="12">
        <v>3</v>
      </c>
      <c r="E35" s="2">
        <v>0</v>
      </c>
      <c r="F35" s="24" t="s">
        <v>166</v>
      </c>
      <c r="G35" s="2">
        <v>80100</v>
      </c>
      <c r="H35" s="2"/>
      <c r="I35" s="3">
        <f>I36</f>
        <v>1936</v>
      </c>
      <c r="J35" s="41"/>
      <c r="K35" s="3">
        <f t="shared" si="0"/>
        <v>1936</v>
      </c>
      <c r="L35" s="3"/>
      <c r="M35" s="3">
        <f t="shared" si="1"/>
        <v>1936</v>
      </c>
    </row>
    <row r="36" spans="1:13" s="16" customFormat="1" ht="36" customHeight="1" x14ac:dyDescent="0.25">
      <c r="A36" s="37" t="s">
        <v>23</v>
      </c>
      <c r="B36" s="11">
        <v>24</v>
      </c>
      <c r="C36" s="5">
        <v>412</v>
      </c>
      <c r="D36" s="12">
        <v>3</v>
      </c>
      <c r="E36" s="2">
        <v>0</v>
      </c>
      <c r="F36" s="24" t="s">
        <v>166</v>
      </c>
      <c r="G36" s="2">
        <v>80100</v>
      </c>
      <c r="H36" s="2">
        <v>600</v>
      </c>
      <c r="I36" s="3">
        <f>I37</f>
        <v>1936</v>
      </c>
      <c r="J36" s="41"/>
      <c r="K36" s="3">
        <f t="shared" si="0"/>
        <v>1936</v>
      </c>
      <c r="L36" s="3"/>
      <c r="M36" s="3">
        <f t="shared" si="1"/>
        <v>1936</v>
      </c>
    </row>
    <row r="37" spans="1:13" s="16" customFormat="1" ht="15" customHeight="1" x14ac:dyDescent="0.25">
      <c r="A37" s="37" t="s">
        <v>24</v>
      </c>
      <c r="B37" s="11">
        <v>24</v>
      </c>
      <c r="C37" s="5">
        <v>412</v>
      </c>
      <c r="D37" s="12">
        <v>3</v>
      </c>
      <c r="E37" s="2">
        <v>0</v>
      </c>
      <c r="F37" s="24" t="s">
        <v>166</v>
      </c>
      <c r="G37" s="2">
        <v>80100</v>
      </c>
      <c r="H37" s="2">
        <v>610</v>
      </c>
      <c r="I37" s="3">
        <v>1936</v>
      </c>
      <c r="J37" s="41"/>
      <c r="K37" s="3">
        <f t="shared" si="0"/>
        <v>1936</v>
      </c>
      <c r="L37" s="3"/>
      <c r="M37" s="3">
        <f t="shared" si="1"/>
        <v>1936</v>
      </c>
    </row>
    <row r="38" spans="1:13" s="16" customFormat="1" ht="71.25" customHeight="1" x14ac:dyDescent="0.25">
      <c r="A38" s="37" t="s">
        <v>220</v>
      </c>
      <c r="B38" s="11">
        <v>24</v>
      </c>
      <c r="C38" s="5">
        <v>412</v>
      </c>
      <c r="D38" s="12">
        <v>3</v>
      </c>
      <c r="E38" s="2">
        <v>0</v>
      </c>
      <c r="F38" s="24" t="s">
        <v>166</v>
      </c>
      <c r="G38" s="7">
        <v>88310</v>
      </c>
      <c r="H38" s="7"/>
      <c r="I38" s="3">
        <f>I39</f>
        <v>10040</v>
      </c>
      <c r="J38" s="3">
        <f>J39</f>
        <v>-7132.09</v>
      </c>
      <c r="K38" s="3">
        <f t="shared" si="0"/>
        <v>2907.91</v>
      </c>
      <c r="L38" s="3"/>
      <c r="M38" s="3">
        <f t="shared" si="1"/>
        <v>2907.91</v>
      </c>
    </row>
    <row r="39" spans="1:13" s="16" customFormat="1" ht="15" customHeight="1" x14ac:dyDescent="0.25">
      <c r="A39" s="37" t="s">
        <v>19</v>
      </c>
      <c r="B39" s="11">
        <v>24</v>
      </c>
      <c r="C39" s="5">
        <v>412</v>
      </c>
      <c r="D39" s="12">
        <v>3</v>
      </c>
      <c r="E39" s="2">
        <v>0</v>
      </c>
      <c r="F39" s="24" t="s">
        <v>166</v>
      </c>
      <c r="G39" s="7">
        <v>88310</v>
      </c>
      <c r="H39" s="7">
        <v>500</v>
      </c>
      <c r="I39" s="3">
        <f>I40</f>
        <v>10040</v>
      </c>
      <c r="J39" s="3">
        <f>J40</f>
        <v>-7132.09</v>
      </c>
      <c r="K39" s="3">
        <f t="shared" si="0"/>
        <v>2907.91</v>
      </c>
      <c r="L39" s="3"/>
      <c r="M39" s="3">
        <f t="shared" si="1"/>
        <v>2907.91</v>
      </c>
    </row>
    <row r="40" spans="1:13" s="16" customFormat="1" ht="15" customHeight="1" x14ac:dyDescent="0.25">
      <c r="A40" s="37" t="s">
        <v>42</v>
      </c>
      <c r="B40" s="11">
        <v>24</v>
      </c>
      <c r="C40" s="5">
        <v>412</v>
      </c>
      <c r="D40" s="12">
        <v>3</v>
      </c>
      <c r="E40" s="2">
        <v>0</v>
      </c>
      <c r="F40" s="24" t="s">
        <v>166</v>
      </c>
      <c r="G40" s="7">
        <v>88310</v>
      </c>
      <c r="H40" s="7">
        <v>540</v>
      </c>
      <c r="I40" s="3">
        <v>10040</v>
      </c>
      <c r="J40" s="3">
        <v>-7132.09</v>
      </c>
      <c r="K40" s="3">
        <f>I40+J40</f>
        <v>2907.91</v>
      </c>
      <c r="L40" s="3"/>
      <c r="M40" s="3">
        <f t="shared" si="1"/>
        <v>2907.91</v>
      </c>
    </row>
    <row r="41" spans="1:13" s="16" customFormat="1" ht="15" customHeight="1" x14ac:dyDescent="0.25">
      <c r="A41" s="37" t="s">
        <v>25</v>
      </c>
      <c r="B41" s="11">
        <v>24</v>
      </c>
      <c r="C41" s="5">
        <v>500</v>
      </c>
      <c r="D41" s="12"/>
      <c r="E41" s="2"/>
      <c r="F41" s="24"/>
      <c r="G41" s="2"/>
      <c r="H41" s="2"/>
      <c r="I41" s="3">
        <f>I50+I68+I73</f>
        <v>44037.7</v>
      </c>
      <c r="J41" s="3">
        <f>J50+J68+J73</f>
        <v>7132.09</v>
      </c>
      <c r="K41" s="3">
        <f t="shared" si="0"/>
        <v>51169.789999999994</v>
      </c>
      <c r="L41" s="3">
        <f>L42+L50+L68+L73</f>
        <v>2017.1554499999997</v>
      </c>
      <c r="M41" s="3">
        <f t="shared" si="1"/>
        <v>53186.945449999992</v>
      </c>
    </row>
    <row r="42" spans="1:13" s="16" customFormat="1" ht="15" customHeight="1" x14ac:dyDescent="0.25">
      <c r="A42" s="37" t="s">
        <v>257</v>
      </c>
      <c r="B42" s="11">
        <v>24</v>
      </c>
      <c r="C42" s="5">
        <v>501</v>
      </c>
      <c r="D42" s="12"/>
      <c r="E42" s="2"/>
      <c r="F42" s="24"/>
      <c r="G42" s="2"/>
      <c r="H42" s="2"/>
      <c r="I42" s="3"/>
      <c r="J42" s="3"/>
      <c r="K42" s="3">
        <v>0</v>
      </c>
      <c r="L42" s="3">
        <f>L43</f>
        <v>1589.0554499999998</v>
      </c>
      <c r="M42" s="3">
        <f>M43</f>
        <v>1589.0554499999998</v>
      </c>
    </row>
    <row r="43" spans="1:13" s="16" customFormat="1" ht="93.75" customHeight="1" x14ac:dyDescent="0.25">
      <c r="A43" s="37" t="s">
        <v>12</v>
      </c>
      <c r="B43" s="11">
        <v>24</v>
      </c>
      <c r="C43" s="5">
        <v>501</v>
      </c>
      <c r="D43" s="12">
        <v>2</v>
      </c>
      <c r="E43" s="2">
        <v>0</v>
      </c>
      <c r="F43" s="24" t="s">
        <v>166</v>
      </c>
      <c r="G43" s="2">
        <v>0</v>
      </c>
      <c r="H43" s="2"/>
      <c r="I43" s="3"/>
      <c r="J43" s="3"/>
      <c r="K43" s="3">
        <v>0</v>
      </c>
      <c r="L43" s="3">
        <f>L44+L47</f>
        <v>1589.0554499999998</v>
      </c>
      <c r="M43" s="3">
        <f>M44+M47</f>
        <v>1589.0554499999998</v>
      </c>
    </row>
    <row r="44" spans="1:13" s="16" customFormat="1" ht="42" customHeight="1" x14ac:dyDescent="0.25">
      <c r="A44" s="37" t="s">
        <v>261</v>
      </c>
      <c r="B44" s="11">
        <v>24</v>
      </c>
      <c r="C44" s="5">
        <v>501</v>
      </c>
      <c r="D44" s="12">
        <v>2</v>
      </c>
      <c r="E44" s="2">
        <v>0</v>
      </c>
      <c r="F44" s="24" t="s">
        <v>166</v>
      </c>
      <c r="G44" s="24" t="s">
        <v>258</v>
      </c>
      <c r="H44" s="2"/>
      <c r="I44" s="3"/>
      <c r="J44" s="3"/>
      <c r="K44" s="3">
        <v>0</v>
      </c>
      <c r="L44" s="3">
        <f>L45</f>
        <v>279.81344000000001</v>
      </c>
      <c r="M44" s="3">
        <f>M45</f>
        <v>279.81344000000001</v>
      </c>
    </row>
    <row r="45" spans="1:13" s="16" customFormat="1" ht="15" customHeight="1" x14ac:dyDescent="0.25">
      <c r="A45" s="37" t="s">
        <v>19</v>
      </c>
      <c r="B45" s="11">
        <v>24</v>
      </c>
      <c r="C45" s="5">
        <v>501</v>
      </c>
      <c r="D45" s="12">
        <v>2</v>
      </c>
      <c r="E45" s="2">
        <v>0</v>
      </c>
      <c r="F45" s="24" t="s">
        <v>166</v>
      </c>
      <c r="G45" s="24" t="s">
        <v>258</v>
      </c>
      <c r="H45" s="2">
        <v>500</v>
      </c>
      <c r="I45" s="3"/>
      <c r="J45" s="3"/>
      <c r="K45" s="3">
        <v>0</v>
      </c>
      <c r="L45" s="3">
        <f>L46</f>
        <v>279.81344000000001</v>
      </c>
      <c r="M45" s="3">
        <f>M46</f>
        <v>279.81344000000001</v>
      </c>
    </row>
    <row r="46" spans="1:13" s="16" customFormat="1" ht="15" customHeight="1" x14ac:dyDescent="0.25">
      <c r="A46" s="37" t="s">
        <v>42</v>
      </c>
      <c r="B46" s="11">
        <v>24</v>
      </c>
      <c r="C46" s="5">
        <v>501</v>
      </c>
      <c r="D46" s="12">
        <v>2</v>
      </c>
      <c r="E46" s="2">
        <v>0</v>
      </c>
      <c r="F46" s="24" t="s">
        <v>166</v>
      </c>
      <c r="G46" s="24" t="s">
        <v>258</v>
      </c>
      <c r="H46" s="2">
        <v>540</v>
      </c>
      <c r="I46" s="3"/>
      <c r="J46" s="3"/>
      <c r="K46" s="3">
        <v>0</v>
      </c>
      <c r="L46" s="3">
        <v>279.81344000000001</v>
      </c>
      <c r="M46" s="3">
        <f>K46+L46</f>
        <v>279.81344000000001</v>
      </c>
    </row>
    <row r="47" spans="1:13" s="16" customFormat="1" ht="52.15" customHeight="1" x14ac:dyDescent="0.25">
      <c r="A47" s="37" t="s">
        <v>261</v>
      </c>
      <c r="B47" s="11">
        <v>24</v>
      </c>
      <c r="C47" s="5">
        <v>501</v>
      </c>
      <c r="D47" s="12">
        <v>2</v>
      </c>
      <c r="E47" s="2">
        <v>0</v>
      </c>
      <c r="F47" s="24" t="s">
        <v>166</v>
      </c>
      <c r="G47" s="24" t="s">
        <v>259</v>
      </c>
      <c r="H47" s="2"/>
      <c r="I47" s="3"/>
      <c r="J47" s="3"/>
      <c r="K47" s="3">
        <v>0</v>
      </c>
      <c r="L47" s="3">
        <f>L48</f>
        <v>1309.2420099999999</v>
      </c>
      <c r="M47" s="3">
        <f>M48</f>
        <v>1309.2420099999999</v>
      </c>
    </row>
    <row r="48" spans="1:13" s="16" customFormat="1" ht="15" customHeight="1" x14ac:dyDescent="0.25">
      <c r="A48" s="37" t="s">
        <v>19</v>
      </c>
      <c r="B48" s="11">
        <v>24</v>
      </c>
      <c r="C48" s="5">
        <v>501</v>
      </c>
      <c r="D48" s="12">
        <v>2</v>
      </c>
      <c r="E48" s="2">
        <v>0</v>
      </c>
      <c r="F48" s="24" t="s">
        <v>166</v>
      </c>
      <c r="G48" s="24" t="s">
        <v>259</v>
      </c>
      <c r="H48" s="2">
        <v>500</v>
      </c>
      <c r="I48" s="3"/>
      <c r="J48" s="3"/>
      <c r="K48" s="3">
        <v>0</v>
      </c>
      <c r="L48" s="3">
        <f>L49</f>
        <v>1309.2420099999999</v>
      </c>
      <c r="M48" s="3">
        <f>M49</f>
        <v>1309.2420099999999</v>
      </c>
    </row>
    <row r="49" spans="1:13" s="16" customFormat="1" ht="15" customHeight="1" x14ac:dyDescent="0.25">
      <c r="A49" s="37" t="s">
        <v>42</v>
      </c>
      <c r="B49" s="11">
        <v>24</v>
      </c>
      <c r="C49" s="5">
        <v>501</v>
      </c>
      <c r="D49" s="12">
        <v>2</v>
      </c>
      <c r="E49" s="2">
        <v>0</v>
      </c>
      <c r="F49" s="24" t="s">
        <v>166</v>
      </c>
      <c r="G49" s="24" t="s">
        <v>259</v>
      </c>
      <c r="H49" s="2">
        <v>540</v>
      </c>
      <c r="I49" s="3"/>
      <c r="J49" s="3"/>
      <c r="K49" s="3">
        <v>0</v>
      </c>
      <c r="L49" s="3">
        <v>1309.2420099999999</v>
      </c>
      <c r="M49" s="3">
        <f>K49+L49</f>
        <v>1309.2420099999999</v>
      </c>
    </row>
    <row r="50" spans="1:13" s="16" customFormat="1" ht="15" customHeight="1" x14ac:dyDescent="0.25">
      <c r="A50" s="37" t="s">
        <v>26</v>
      </c>
      <c r="B50" s="11">
        <v>24</v>
      </c>
      <c r="C50" s="5">
        <v>502</v>
      </c>
      <c r="D50" s="12"/>
      <c r="E50" s="2"/>
      <c r="F50" s="24"/>
      <c r="G50" s="7"/>
      <c r="H50" s="7"/>
      <c r="I50" s="3">
        <f>I51+I58</f>
        <v>38267</v>
      </c>
      <c r="J50" s="3">
        <f>J51+J58</f>
        <v>7132.09</v>
      </c>
      <c r="K50" s="3">
        <f t="shared" si="0"/>
        <v>45399.09</v>
      </c>
      <c r="L50" s="3">
        <f>L58+L51</f>
        <v>428.1</v>
      </c>
      <c r="M50" s="3">
        <f t="shared" si="1"/>
        <v>45827.189999999995</v>
      </c>
    </row>
    <row r="51" spans="1:13" s="16" customFormat="1" ht="96" x14ac:dyDescent="0.25">
      <c r="A51" s="37" t="s">
        <v>12</v>
      </c>
      <c r="B51" s="11">
        <v>24</v>
      </c>
      <c r="C51" s="5">
        <v>502</v>
      </c>
      <c r="D51" s="12">
        <v>2</v>
      </c>
      <c r="E51" s="2">
        <v>0</v>
      </c>
      <c r="F51" s="24" t="s">
        <v>166</v>
      </c>
      <c r="G51" s="7">
        <v>0</v>
      </c>
      <c r="H51" s="7"/>
      <c r="I51" s="3">
        <f>I55</f>
        <v>1517</v>
      </c>
      <c r="J51" s="41"/>
      <c r="K51" s="3">
        <f t="shared" si="0"/>
        <v>1517</v>
      </c>
      <c r="L51" s="3">
        <f>L52</f>
        <v>428.1</v>
      </c>
      <c r="M51" s="3">
        <f t="shared" si="1"/>
        <v>1945.1</v>
      </c>
    </row>
    <row r="52" spans="1:13" s="16" customFormat="1" ht="24" x14ac:dyDescent="0.25">
      <c r="A52" s="37" t="s">
        <v>262</v>
      </c>
      <c r="B52" s="11">
        <v>24</v>
      </c>
      <c r="C52" s="5">
        <v>502</v>
      </c>
      <c r="D52" s="12">
        <v>2</v>
      </c>
      <c r="E52" s="2">
        <v>0</v>
      </c>
      <c r="F52" s="24" t="s">
        <v>166</v>
      </c>
      <c r="G52" s="7">
        <v>71400</v>
      </c>
      <c r="H52" s="7"/>
      <c r="I52" s="3"/>
      <c r="J52" s="41"/>
      <c r="K52" s="3"/>
      <c r="L52" s="3">
        <f>L53</f>
        <v>428.1</v>
      </c>
      <c r="M52" s="3">
        <f>L52</f>
        <v>428.1</v>
      </c>
    </row>
    <row r="53" spans="1:13" s="16" customFormat="1" ht="36" x14ac:dyDescent="0.25">
      <c r="A53" s="37" t="s">
        <v>202</v>
      </c>
      <c r="B53" s="11">
        <v>24</v>
      </c>
      <c r="C53" s="5">
        <v>502</v>
      </c>
      <c r="D53" s="12">
        <v>2</v>
      </c>
      <c r="E53" s="2">
        <v>0</v>
      </c>
      <c r="F53" s="24" t="s">
        <v>166</v>
      </c>
      <c r="G53" s="7">
        <v>71400</v>
      </c>
      <c r="H53" s="7">
        <v>200</v>
      </c>
      <c r="I53" s="3"/>
      <c r="J53" s="41"/>
      <c r="K53" s="3"/>
      <c r="L53" s="3">
        <f>L54</f>
        <v>428.1</v>
      </c>
      <c r="M53" s="3">
        <f>L53</f>
        <v>428.1</v>
      </c>
    </row>
    <row r="54" spans="1:13" s="16" customFormat="1" ht="36" x14ac:dyDescent="0.25">
      <c r="A54" s="37" t="s">
        <v>156</v>
      </c>
      <c r="B54" s="11">
        <v>24</v>
      </c>
      <c r="C54" s="5">
        <v>502</v>
      </c>
      <c r="D54" s="12">
        <v>2</v>
      </c>
      <c r="E54" s="2">
        <v>0</v>
      </c>
      <c r="F54" s="24" t="s">
        <v>166</v>
      </c>
      <c r="G54" s="7">
        <v>71400</v>
      </c>
      <c r="H54" s="7">
        <v>240</v>
      </c>
      <c r="I54" s="3"/>
      <c r="J54" s="41"/>
      <c r="K54" s="3"/>
      <c r="L54" s="3">
        <v>428.1</v>
      </c>
      <c r="M54" s="3">
        <f>L54</f>
        <v>428.1</v>
      </c>
    </row>
    <row r="55" spans="1:13" s="16" customFormat="1" ht="18.600000000000001" customHeight="1" x14ac:dyDescent="0.25">
      <c r="A55" s="38" t="s">
        <v>211</v>
      </c>
      <c r="B55" s="11">
        <v>24</v>
      </c>
      <c r="C55" s="5">
        <v>502</v>
      </c>
      <c r="D55" s="12">
        <v>2</v>
      </c>
      <c r="E55" s="2">
        <v>0</v>
      </c>
      <c r="F55" s="24" t="s">
        <v>166</v>
      </c>
      <c r="G55" s="7">
        <v>80970</v>
      </c>
      <c r="H55" s="7"/>
      <c r="I55" s="3">
        <f>I56</f>
        <v>1517</v>
      </c>
      <c r="J55" s="41"/>
      <c r="K55" s="3">
        <f t="shared" si="0"/>
        <v>1517</v>
      </c>
      <c r="L55" s="3"/>
      <c r="M55" s="3">
        <f t="shared" si="1"/>
        <v>1517</v>
      </c>
    </row>
    <row r="56" spans="1:13" s="16" customFormat="1" x14ac:dyDescent="0.25">
      <c r="A56" s="37" t="s">
        <v>35</v>
      </c>
      <c r="B56" s="11">
        <v>24</v>
      </c>
      <c r="C56" s="5">
        <v>502</v>
      </c>
      <c r="D56" s="12">
        <v>2</v>
      </c>
      <c r="E56" s="2">
        <v>0</v>
      </c>
      <c r="F56" s="24" t="s">
        <v>166</v>
      </c>
      <c r="G56" s="7">
        <v>80970</v>
      </c>
      <c r="H56" s="7">
        <v>800</v>
      </c>
      <c r="I56" s="3">
        <f>I57</f>
        <v>1517</v>
      </c>
      <c r="J56" s="41"/>
      <c r="K56" s="3">
        <f t="shared" si="0"/>
        <v>1517</v>
      </c>
      <c r="L56" s="3"/>
      <c r="M56" s="3">
        <f t="shared" si="1"/>
        <v>1517</v>
      </c>
    </row>
    <row r="57" spans="1:13" s="16" customFormat="1" x14ac:dyDescent="0.25">
      <c r="A57" s="37" t="s">
        <v>105</v>
      </c>
      <c r="B57" s="11">
        <v>24</v>
      </c>
      <c r="C57" s="5">
        <v>502</v>
      </c>
      <c r="D57" s="12">
        <v>2</v>
      </c>
      <c r="E57" s="2">
        <v>0</v>
      </c>
      <c r="F57" s="24" t="s">
        <v>166</v>
      </c>
      <c r="G57" s="7">
        <v>80970</v>
      </c>
      <c r="H57" s="7">
        <v>830</v>
      </c>
      <c r="I57" s="3">
        <v>1517</v>
      </c>
      <c r="J57" s="41"/>
      <c r="K57" s="3">
        <f t="shared" si="0"/>
        <v>1517</v>
      </c>
      <c r="L57" s="3"/>
      <c r="M57" s="3">
        <f t="shared" si="1"/>
        <v>1517</v>
      </c>
    </row>
    <row r="58" spans="1:13" s="16" customFormat="1" ht="73.5" customHeight="1" x14ac:dyDescent="0.25">
      <c r="A58" s="37" t="s">
        <v>17</v>
      </c>
      <c r="B58" s="11">
        <v>24</v>
      </c>
      <c r="C58" s="5">
        <v>502</v>
      </c>
      <c r="D58" s="12">
        <v>3</v>
      </c>
      <c r="E58" s="2">
        <v>0</v>
      </c>
      <c r="F58" s="24" t="s">
        <v>166</v>
      </c>
      <c r="G58" s="7">
        <v>0</v>
      </c>
      <c r="H58" s="2"/>
      <c r="I58" s="3">
        <f>I59+I65</f>
        <v>36750</v>
      </c>
      <c r="J58" s="3">
        <f>J62</f>
        <v>7132.09</v>
      </c>
      <c r="K58" s="3">
        <f t="shared" si="0"/>
        <v>43882.09</v>
      </c>
      <c r="L58" s="3"/>
      <c r="M58" s="3">
        <f t="shared" si="1"/>
        <v>43882.09</v>
      </c>
    </row>
    <row r="59" spans="1:13" s="16" customFormat="1" ht="42.75" customHeight="1" x14ac:dyDescent="0.25">
      <c r="A59" s="37" t="s">
        <v>18</v>
      </c>
      <c r="B59" s="11">
        <v>24</v>
      </c>
      <c r="C59" s="5">
        <v>502</v>
      </c>
      <c r="D59" s="12">
        <v>3</v>
      </c>
      <c r="E59" s="2">
        <v>0</v>
      </c>
      <c r="F59" s="24" t="s">
        <v>166</v>
      </c>
      <c r="G59" s="7">
        <v>70310</v>
      </c>
      <c r="H59" s="2"/>
      <c r="I59" s="3">
        <f>I60</f>
        <v>29500</v>
      </c>
      <c r="J59" s="41"/>
      <c r="K59" s="3">
        <f t="shared" si="0"/>
        <v>29500</v>
      </c>
      <c r="L59" s="3"/>
      <c r="M59" s="3">
        <f t="shared" si="1"/>
        <v>29500</v>
      </c>
    </row>
    <row r="60" spans="1:13" s="16" customFormat="1" ht="15" customHeight="1" x14ac:dyDescent="0.25">
      <c r="A60" s="37" t="s">
        <v>19</v>
      </c>
      <c r="B60" s="11">
        <v>24</v>
      </c>
      <c r="C60" s="5">
        <v>502</v>
      </c>
      <c r="D60" s="12">
        <v>3</v>
      </c>
      <c r="E60" s="2">
        <v>0</v>
      </c>
      <c r="F60" s="24" t="s">
        <v>166</v>
      </c>
      <c r="G60" s="7">
        <v>70310</v>
      </c>
      <c r="H60" s="2">
        <v>500</v>
      </c>
      <c r="I60" s="3">
        <f>I61</f>
        <v>29500</v>
      </c>
      <c r="J60" s="41"/>
      <c r="K60" s="3">
        <f t="shared" si="0"/>
        <v>29500</v>
      </c>
      <c r="L60" s="3"/>
      <c r="M60" s="3">
        <f t="shared" si="1"/>
        <v>29500</v>
      </c>
    </row>
    <row r="61" spans="1:13" s="16" customFormat="1" ht="15" customHeight="1" x14ac:dyDescent="0.25">
      <c r="A61" s="37" t="s">
        <v>42</v>
      </c>
      <c r="B61" s="11">
        <v>24</v>
      </c>
      <c r="C61" s="5">
        <v>502</v>
      </c>
      <c r="D61" s="12">
        <v>3</v>
      </c>
      <c r="E61" s="2">
        <v>0</v>
      </c>
      <c r="F61" s="24" t="s">
        <v>166</v>
      </c>
      <c r="G61" s="7">
        <v>70310</v>
      </c>
      <c r="H61" s="2">
        <v>540</v>
      </c>
      <c r="I61" s="3">
        <v>29500</v>
      </c>
      <c r="J61" s="41"/>
      <c r="K61" s="3">
        <f t="shared" si="0"/>
        <v>29500</v>
      </c>
      <c r="L61" s="3"/>
      <c r="M61" s="3">
        <f t="shared" si="1"/>
        <v>29500</v>
      </c>
    </row>
    <row r="62" spans="1:13" s="16" customFormat="1" ht="79.900000000000006" customHeight="1" x14ac:dyDescent="0.25">
      <c r="A62" s="46" t="s">
        <v>247</v>
      </c>
      <c r="B62" s="11">
        <v>24</v>
      </c>
      <c r="C62" s="5">
        <v>502</v>
      </c>
      <c r="D62" s="12">
        <v>3</v>
      </c>
      <c r="E62" s="2">
        <v>0</v>
      </c>
      <c r="F62" s="24" t="s">
        <v>166</v>
      </c>
      <c r="G62" s="7" t="s">
        <v>208</v>
      </c>
      <c r="H62" s="2"/>
      <c r="I62" s="3">
        <v>0</v>
      </c>
      <c r="J62" s="3">
        <f>J63</f>
        <v>7132.09</v>
      </c>
      <c r="K62" s="3">
        <f>K63</f>
        <v>7132.09</v>
      </c>
      <c r="L62" s="3"/>
      <c r="M62" s="3">
        <f t="shared" si="1"/>
        <v>7132.09</v>
      </c>
    </row>
    <row r="63" spans="1:13" s="16" customFormat="1" ht="15" customHeight="1" x14ac:dyDescent="0.25">
      <c r="A63" s="37" t="s">
        <v>19</v>
      </c>
      <c r="B63" s="11">
        <v>24</v>
      </c>
      <c r="C63" s="5">
        <v>502</v>
      </c>
      <c r="D63" s="12">
        <v>3</v>
      </c>
      <c r="E63" s="2">
        <v>0</v>
      </c>
      <c r="F63" s="24" t="s">
        <v>166</v>
      </c>
      <c r="G63" s="7" t="s">
        <v>208</v>
      </c>
      <c r="H63" s="2">
        <v>500</v>
      </c>
      <c r="I63" s="3">
        <v>0</v>
      </c>
      <c r="J63" s="3">
        <f>J64</f>
        <v>7132.09</v>
      </c>
      <c r="K63" s="3">
        <f>K64</f>
        <v>7132.09</v>
      </c>
      <c r="L63" s="3"/>
      <c r="M63" s="3">
        <f t="shared" si="1"/>
        <v>7132.09</v>
      </c>
    </row>
    <row r="64" spans="1:13" s="16" customFormat="1" ht="15" customHeight="1" x14ac:dyDescent="0.25">
      <c r="A64" s="37" t="s">
        <v>42</v>
      </c>
      <c r="B64" s="11">
        <v>24</v>
      </c>
      <c r="C64" s="5">
        <v>502</v>
      </c>
      <c r="D64" s="12">
        <v>3</v>
      </c>
      <c r="E64" s="2">
        <v>0</v>
      </c>
      <c r="F64" s="24" t="s">
        <v>166</v>
      </c>
      <c r="G64" s="7" t="s">
        <v>208</v>
      </c>
      <c r="H64" s="2">
        <v>540</v>
      </c>
      <c r="I64" s="3">
        <v>0</v>
      </c>
      <c r="J64" s="3">
        <v>7132.09</v>
      </c>
      <c r="K64" s="3">
        <f>I64+J64</f>
        <v>7132.09</v>
      </c>
      <c r="L64" s="3"/>
      <c r="M64" s="3">
        <f t="shared" si="1"/>
        <v>7132.09</v>
      </c>
    </row>
    <row r="65" spans="1:13" s="16" customFormat="1" ht="83.25" customHeight="1" x14ac:dyDescent="0.25">
      <c r="A65" s="37" t="s">
        <v>205</v>
      </c>
      <c r="B65" s="11">
        <v>24</v>
      </c>
      <c r="C65" s="5">
        <v>502</v>
      </c>
      <c r="D65" s="12">
        <v>3</v>
      </c>
      <c r="E65" s="2">
        <v>0</v>
      </c>
      <c r="F65" s="24" t="s">
        <v>166</v>
      </c>
      <c r="G65" s="7" t="s">
        <v>206</v>
      </c>
      <c r="H65" s="2"/>
      <c r="I65" s="3">
        <f>I66</f>
        <v>7250</v>
      </c>
      <c r="J65" s="41"/>
      <c r="K65" s="3">
        <f t="shared" si="0"/>
        <v>7250</v>
      </c>
      <c r="L65" s="3"/>
      <c r="M65" s="3">
        <f t="shared" si="1"/>
        <v>7250</v>
      </c>
    </row>
    <row r="66" spans="1:13" s="16" customFormat="1" ht="15" customHeight="1" x14ac:dyDescent="0.25">
      <c r="A66" s="37" t="s">
        <v>19</v>
      </c>
      <c r="B66" s="11">
        <v>24</v>
      </c>
      <c r="C66" s="5">
        <v>502</v>
      </c>
      <c r="D66" s="12">
        <v>3</v>
      </c>
      <c r="E66" s="2">
        <v>0</v>
      </c>
      <c r="F66" s="24" t="s">
        <v>166</v>
      </c>
      <c r="G66" s="7" t="s">
        <v>206</v>
      </c>
      <c r="H66" s="2">
        <v>500</v>
      </c>
      <c r="I66" s="3">
        <f>I67</f>
        <v>7250</v>
      </c>
      <c r="J66" s="41"/>
      <c r="K66" s="3">
        <f t="shared" si="0"/>
        <v>7250</v>
      </c>
      <c r="L66" s="3"/>
      <c r="M66" s="3">
        <f t="shared" si="1"/>
        <v>7250</v>
      </c>
    </row>
    <row r="67" spans="1:13" s="16" customFormat="1" ht="15" customHeight="1" x14ac:dyDescent="0.25">
      <c r="A67" s="37" t="s">
        <v>42</v>
      </c>
      <c r="B67" s="11">
        <v>24</v>
      </c>
      <c r="C67" s="5">
        <v>502</v>
      </c>
      <c r="D67" s="12">
        <v>3</v>
      </c>
      <c r="E67" s="2">
        <v>0</v>
      </c>
      <c r="F67" s="24" t="s">
        <v>166</v>
      </c>
      <c r="G67" s="7" t="s">
        <v>206</v>
      </c>
      <c r="H67" s="2">
        <v>540</v>
      </c>
      <c r="I67" s="3">
        <v>7250</v>
      </c>
      <c r="J67" s="41"/>
      <c r="K67" s="3">
        <f t="shared" si="0"/>
        <v>7250</v>
      </c>
      <c r="L67" s="3"/>
      <c r="M67" s="3">
        <f t="shared" si="1"/>
        <v>7250</v>
      </c>
    </row>
    <row r="68" spans="1:13" s="16" customFormat="1" ht="15" customHeight="1" x14ac:dyDescent="0.25">
      <c r="A68" s="37" t="s">
        <v>28</v>
      </c>
      <c r="B68" s="11">
        <v>24</v>
      </c>
      <c r="C68" s="5">
        <v>503</v>
      </c>
      <c r="D68" s="12"/>
      <c r="E68" s="2"/>
      <c r="F68" s="24"/>
      <c r="G68" s="7"/>
      <c r="H68" s="7"/>
      <c r="I68" s="3">
        <f>I69</f>
        <v>570</v>
      </c>
      <c r="J68" s="41"/>
      <c r="K68" s="3">
        <f t="shared" si="0"/>
        <v>570</v>
      </c>
      <c r="L68" s="3"/>
      <c r="M68" s="3">
        <f t="shared" si="1"/>
        <v>570</v>
      </c>
    </row>
    <row r="69" spans="1:13" s="16" customFormat="1" ht="96" x14ac:dyDescent="0.25">
      <c r="A69" s="37" t="s">
        <v>9</v>
      </c>
      <c r="B69" s="11">
        <v>24</v>
      </c>
      <c r="C69" s="5">
        <v>503</v>
      </c>
      <c r="D69" s="12">
        <v>2</v>
      </c>
      <c r="E69" s="2">
        <v>0</v>
      </c>
      <c r="F69" s="24" t="s">
        <v>166</v>
      </c>
      <c r="G69" s="7">
        <v>0</v>
      </c>
      <c r="H69" s="7"/>
      <c r="I69" s="3">
        <f>I70</f>
        <v>570</v>
      </c>
      <c r="J69" s="41"/>
      <c r="K69" s="3">
        <f t="shared" si="0"/>
        <v>570</v>
      </c>
      <c r="L69" s="3"/>
      <c r="M69" s="3">
        <f t="shared" si="1"/>
        <v>570</v>
      </c>
    </row>
    <row r="70" spans="1:13" s="16" customFormat="1" ht="44.45" customHeight="1" x14ac:dyDescent="0.25">
      <c r="A70" s="37" t="s">
        <v>29</v>
      </c>
      <c r="B70" s="11">
        <v>24</v>
      </c>
      <c r="C70" s="5">
        <v>503</v>
      </c>
      <c r="D70" s="12">
        <v>2</v>
      </c>
      <c r="E70" s="2">
        <v>0</v>
      </c>
      <c r="F70" s="24" t="s">
        <v>166</v>
      </c>
      <c r="G70" s="7">
        <v>83110</v>
      </c>
      <c r="H70" s="7"/>
      <c r="I70" s="3">
        <f>I71</f>
        <v>570</v>
      </c>
      <c r="J70" s="41"/>
      <c r="K70" s="3">
        <f t="shared" si="0"/>
        <v>570</v>
      </c>
      <c r="L70" s="3"/>
      <c r="M70" s="3">
        <f t="shared" si="1"/>
        <v>570</v>
      </c>
    </row>
    <row r="71" spans="1:13" s="16" customFormat="1" ht="40.15" customHeight="1" x14ac:dyDescent="0.25">
      <c r="A71" s="37" t="s">
        <v>202</v>
      </c>
      <c r="B71" s="11">
        <v>24</v>
      </c>
      <c r="C71" s="5">
        <v>503</v>
      </c>
      <c r="D71" s="12">
        <v>2</v>
      </c>
      <c r="E71" s="2">
        <v>0</v>
      </c>
      <c r="F71" s="24" t="s">
        <v>166</v>
      </c>
      <c r="G71" s="7">
        <v>83110</v>
      </c>
      <c r="H71" s="7">
        <v>200</v>
      </c>
      <c r="I71" s="3">
        <f>I72</f>
        <v>570</v>
      </c>
      <c r="J71" s="41"/>
      <c r="K71" s="3">
        <f t="shared" si="0"/>
        <v>570</v>
      </c>
      <c r="L71" s="3"/>
      <c r="M71" s="3">
        <f t="shared" si="1"/>
        <v>570</v>
      </c>
    </row>
    <row r="72" spans="1:13" s="16" customFormat="1" ht="36" x14ac:dyDescent="0.25">
      <c r="A72" s="37" t="s">
        <v>156</v>
      </c>
      <c r="B72" s="11">
        <v>24</v>
      </c>
      <c r="C72" s="5">
        <v>503</v>
      </c>
      <c r="D72" s="12">
        <v>2</v>
      </c>
      <c r="E72" s="2">
        <v>0</v>
      </c>
      <c r="F72" s="24" t="s">
        <v>166</v>
      </c>
      <c r="G72" s="7">
        <v>83110</v>
      </c>
      <c r="H72" s="7">
        <v>240</v>
      </c>
      <c r="I72" s="3">
        <v>570</v>
      </c>
      <c r="J72" s="41"/>
      <c r="K72" s="3">
        <f t="shared" si="0"/>
        <v>570</v>
      </c>
      <c r="L72" s="3"/>
      <c r="M72" s="3">
        <f t="shared" si="1"/>
        <v>570</v>
      </c>
    </row>
    <row r="73" spans="1:13" s="16" customFormat="1" ht="28.15" customHeight="1" x14ac:dyDescent="0.25">
      <c r="A73" s="37" t="s">
        <v>30</v>
      </c>
      <c r="B73" s="11">
        <v>24</v>
      </c>
      <c r="C73" s="5">
        <v>505</v>
      </c>
      <c r="D73" s="12"/>
      <c r="E73" s="2"/>
      <c r="F73" s="24"/>
      <c r="G73" s="2"/>
      <c r="H73" s="2"/>
      <c r="I73" s="3">
        <f>I74</f>
        <v>5200.7</v>
      </c>
      <c r="J73" s="41"/>
      <c r="K73" s="3">
        <f t="shared" si="0"/>
        <v>5200.7</v>
      </c>
      <c r="L73" s="3"/>
      <c r="M73" s="3">
        <f t="shared" si="1"/>
        <v>5200.7</v>
      </c>
    </row>
    <row r="74" spans="1:13" s="16" customFormat="1" ht="88.15" customHeight="1" x14ac:dyDescent="0.25">
      <c r="A74" s="37" t="s">
        <v>9</v>
      </c>
      <c r="B74" s="11">
        <v>24</v>
      </c>
      <c r="C74" s="5">
        <v>505</v>
      </c>
      <c r="D74" s="12">
        <v>2</v>
      </c>
      <c r="E74" s="2">
        <v>0</v>
      </c>
      <c r="F74" s="24" t="s">
        <v>166</v>
      </c>
      <c r="G74" s="7">
        <v>0</v>
      </c>
      <c r="H74" s="2"/>
      <c r="I74" s="3">
        <f>I75</f>
        <v>5200.7</v>
      </c>
      <c r="J74" s="41"/>
      <c r="K74" s="3">
        <f t="shared" si="0"/>
        <v>5200.7</v>
      </c>
      <c r="L74" s="3"/>
      <c r="M74" s="3">
        <f t="shared" si="1"/>
        <v>5200.7</v>
      </c>
    </row>
    <row r="75" spans="1:13" s="16" customFormat="1" ht="30.75" customHeight="1" x14ac:dyDescent="0.25">
      <c r="A75" s="37" t="s">
        <v>34</v>
      </c>
      <c r="B75" s="11">
        <v>24</v>
      </c>
      <c r="C75" s="5">
        <v>505</v>
      </c>
      <c r="D75" s="12">
        <v>2</v>
      </c>
      <c r="E75" s="2">
        <v>0</v>
      </c>
      <c r="F75" s="24" t="s">
        <v>166</v>
      </c>
      <c r="G75" s="2">
        <v>80010</v>
      </c>
      <c r="H75" s="2"/>
      <c r="I75" s="3">
        <f>I76+I78+I80</f>
        <v>5200.7</v>
      </c>
      <c r="J75" s="41"/>
      <c r="K75" s="3">
        <f t="shared" si="0"/>
        <v>5200.7</v>
      </c>
      <c r="L75" s="3"/>
      <c r="M75" s="3">
        <f t="shared" si="1"/>
        <v>5200.7</v>
      </c>
    </row>
    <row r="76" spans="1:13" s="16" customFormat="1" ht="73.900000000000006" customHeight="1" x14ac:dyDescent="0.25">
      <c r="A76" s="37" t="s">
        <v>32</v>
      </c>
      <c r="B76" s="11">
        <v>24</v>
      </c>
      <c r="C76" s="5">
        <v>505</v>
      </c>
      <c r="D76" s="12">
        <v>2</v>
      </c>
      <c r="E76" s="2">
        <v>0</v>
      </c>
      <c r="F76" s="24" t="s">
        <v>166</v>
      </c>
      <c r="G76" s="2">
        <v>80010</v>
      </c>
      <c r="H76" s="2">
        <v>100</v>
      </c>
      <c r="I76" s="3">
        <f>I77</f>
        <v>4944.5</v>
      </c>
      <c r="J76" s="41"/>
      <c r="K76" s="3">
        <f t="shared" si="0"/>
        <v>4944.5</v>
      </c>
      <c r="L76" s="3"/>
      <c r="M76" s="3">
        <f t="shared" si="1"/>
        <v>4944.5</v>
      </c>
    </row>
    <row r="77" spans="1:13" s="16" customFormat="1" ht="36" x14ac:dyDescent="0.25">
      <c r="A77" s="37" t="s">
        <v>33</v>
      </c>
      <c r="B77" s="11">
        <v>24</v>
      </c>
      <c r="C77" s="5">
        <v>505</v>
      </c>
      <c r="D77" s="12">
        <v>2</v>
      </c>
      <c r="E77" s="2">
        <v>0</v>
      </c>
      <c r="F77" s="24" t="s">
        <v>166</v>
      </c>
      <c r="G77" s="2">
        <v>80010</v>
      </c>
      <c r="H77" s="2">
        <v>120</v>
      </c>
      <c r="I77" s="3">
        <v>4944.5</v>
      </c>
      <c r="J77" s="41"/>
      <c r="K77" s="3">
        <f t="shared" si="0"/>
        <v>4944.5</v>
      </c>
      <c r="L77" s="3"/>
      <c r="M77" s="3">
        <f t="shared" si="1"/>
        <v>4944.5</v>
      </c>
    </row>
    <row r="78" spans="1:13" s="16" customFormat="1" ht="38.450000000000003" customHeight="1" x14ac:dyDescent="0.25">
      <c r="A78" s="37" t="s">
        <v>202</v>
      </c>
      <c r="B78" s="11">
        <v>24</v>
      </c>
      <c r="C78" s="5">
        <v>505</v>
      </c>
      <c r="D78" s="12">
        <v>2</v>
      </c>
      <c r="E78" s="2">
        <v>0</v>
      </c>
      <c r="F78" s="24" t="s">
        <v>166</v>
      </c>
      <c r="G78" s="2">
        <v>80010</v>
      </c>
      <c r="H78" s="2">
        <v>200</v>
      </c>
      <c r="I78" s="3">
        <f>I79</f>
        <v>199.5</v>
      </c>
      <c r="J78" s="41"/>
      <c r="K78" s="3">
        <f t="shared" si="0"/>
        <v>199.5</v>
      </c>
      <c r="L78" s="3"/>
      <c r="M78" s="3">
        <f t="shared" si="1"/>
        <v>199.5</v>
      </c>
    </row>
    <row r="79" spans="1:13" s="16" customFormat="1" ht="36" x14ac:dyDescent="0.25">
      <c r="A79" s="37" t="s">
        <v>156</v>
      </c>
      <c r="B79" s="11">
        <v>24</v>
      </c>
      <c r="C79" s="5">
        <v>505</v>
      </c>
      <c r="D79" s="12">
        <v>2</v>
      </c>
      <c r="E79" s="2">
        <v>0</v>
      </c>
      <c r="F79" s="24" t="s">
        <v>166</v>
      </c>
      <c r="G79" s="2">
        <v>80010</v>
      </c>
      <c r="H79" s="2">
        <v>240</v>
      </c>
      <c r="I79" s="3">
        <v>199.5</v>
      </c>
      <c r="J79" s="41"/>
      <c r="K79" s="3">
        <f t="shared" si="0"/>
        <v>199.5</v>
      </c>
      <c r="L79" s="3"/>
      <c r="M79" s="3">
        <f t="shared" si="1"/>
        <v>199.5</v>
      </c>
    </row>
    <row r="80" spans="1:13" s="16" customFormat="1" x14ac:dyDescent="0.25">
      <c r="A80" s="37" t="s">
        <v>35</v>
      </c>
      <c r="B80" s="11">
        <v>24</v>
      </c>
      <c r="C80" s="5">
        <v>505</v>
      </c>
      <c r="D80" s="12">
        <v>2</v>
      </c>
      <c r="E80" s="2">
        <v>0</v>
      </c>
      <c r="F80" s="24" t="s">
        <v>166</v>
      </c>
      <c r="G80" s="2">
        <v>80010</v>
      </c>
      <c r="H80" s="2">
        <v>800</v>
      </c>
      <c r="I80" s="3">
        <f>I81</f>
        <v>56.7</v>
      </c>
      <c r="J80" s="41"/>
      <c r="K80" s="3">
        <f t="shared" si="0"/>
        <v>56.7</v>
      </c>
      <c r="L80" s="3"/>
      <c r="M80" s="3">
        <f t="shared" si="1"/>
        <v>56.7</v>
      </c>
    </row>
    <row r="81" spans="1:13" s="16" customFormat="1" x14ac:dyDescent="0.25">
      <c r="A81" s="37" t="s">
        <v>36</v>
      </c>
      <c r="B81" s="11">
        <v>24</v>
      </c>
      <c r="C81" s="5">
        <v>505</v>
      </c>
      <c r="D81" s="12">
        <v>2</v>
      </c>
      <c r="E81" s="2">
        <v>0</v>
      </c>
      <c r="F81" s="24" t="s">
        <v>166</v>
      </c>
      <c r="G81" s="2">
        <v>80010</v>
      </c>
      <c r="H81" s="2">
        <v>850</v>
      </c>
      <c r="I81" s="3">
        <v>56.7</v>
      </c>
      <c r="J81" s="41"/>
      <c r="K81" s="3">
        <f t="shared" si="0"/>
        <v>56.7</v>
      </c>
      <c r="L81" s="3"/>
      <c r="M81" s="3">
        <f t="shared" si="1"/>
        <v>56.7</v>
      </c>
    </row>
    <row r="82" spans="1:13" s="16" customFormat="1" ht="15" customHeight="1" x14ac:dyDescent="0.25">
      <c r="A82" s="37" t="s">
        <v>37</v>
      </c>
      <c r="B82" s="11">
        <v>24</v>
      </c>
      <c r="C82" s="5">
        <v>700</v>
      </c>
      <c r="D82" s="12"/>
      <c r="E82" s="2"/>
      <c r="F82" s="24"/>
      <c r="G82" s="2"/>
      <c r="H82" s="2"/>
      <c r="I82" s="3">
        <f>I83+I94</f>
        <v>5503.3</v>
      </c>
      <c r="J82" s="3">
        <f>J83</f>
        <v>319.78976</v>
      </c>
      <c r="K82" s="3">
        <f t="shared" si="0"/>
        <v>5823.0897599999998</v>
      </c>
      <c r="L82" s="3">
        <f>L83</f>
        <v>658.96534999999994</v>
      </c>
      <c r="M82" s="3">
        <f t="shared" si="1"/>
        <v>6482.0551099999993</v>
      </c>
    </row>
    <row r="83" spans="1:13" s="16" customFormat="1" ht="15" customHeight="1" x14ac:dyDescent="0.25">
      <c r="A83" s="37" t="s">
        <v>38</v>
      </c>
      <c r="B83" s="11">
        <v>24</v>
      </c>
      <c r="C83" s="5">
        <v>701</v>
      </c>
      <c r="D83" s="12"/>
      <c r="E83" s="2"/>
      <c r="F83" s="24"/>
      <c r="G83" s="2"/>
      <c r="H83" s="2"/>
      <c r="I83" s="3">
        <f>I84</f>
        <v>5250</v>
      </c>
      <c r="J83" s="3">
        <f>J84</f>
        <v>319.78976</v>
      </c>
      <c r="K83" s="3">
        <f t="shared" si="0"/>
        <v>5569.7897599999997</v>
      </c>
      <c r="L83" s="3">
        <f>L84</f>
        <v>658.96534999999994</v>
      </c>
      <c r="M83" s="3">
        <f t="shared" si="1"/>
        <v>6228.7551100000001</v>
      </c>
    </row>
    <row r="84" spans="1:13" s="16" customFormat="1" ht="96" x14ac:dyDescent="0.25">
      <c r="A84" s="37" t="s">
        <v>9</v>
      </c>
      <c r="B84" s="11">
        <v>24</v>
      </c>
      <c r="C84" s="5">
        <v>701</v>
      </c>
      <c r="D84" s="12">
        <v>2</v>
      </c>
      <c r="E84" s="2">
        <v>0</v>
      </c>
      <c r="F84" s="24" t="s">
        <v>166</v>
      </c>
      <c r="G84" s="2">
        <v>0</v>
      </c>
      <c r="H84" s="2"/>
      <c r="I84" s="3">
        <f>I85+I88</f>
        <v>5250</v>
      </c>
      <c r="J84" s="3">
        <f>J91</f>
        <v>319.78976</v>
      </c>
      <c r="K84" s="3">
        <f t="shared" si="0"/>
        <v>5569.7897599999997</v>
      </c>
      <c r="L84" s="3">
        <f>L91</f>
        <v>658.96534999999994</v>
      </c>
      <c r="M84" s="3">
        <f t="shared" si="1"/>
        <v>6228.7551100000001</v>
      </c>
    </row>
    <row r="85" spans="1:13" s="16" customFormat="1" ht="27" customHeight="1" x14ac:dyDescent="0.25">
      <c r="A85" s="37" t="s">
        <v>18</v>
      </c>
      <c r="B85" s="11">
        <v>24</v>
      </c>
      <c r="C85" s="5">
        <v>701</v>
      </c>
      <c r="D85" s="12">
        <v>2</v>
      </c>
      <c r="E85" s="2">
        <v>0</v>
      </c>
      <c r="F85" s="24" t="s">
        <v>166</v>
      </c>
      <c r="G85" s="2">
        <v>70310</v>
      </c>
      <c r="H85" s="2"/>
      <c r="I85" s="3">
        <f>I86</f>
        <v>5000</v>
      </c>
      <c r="J85" s="41"/>
      <c r="K85" s="3">
        <f t="shared" si="0"/>
        <v>5000</v>
      </c>
      <c r="L85" s="3"/>
      <c r="M85" s="3">
        <f t="shared" si="1"/>
        <v>5000</v>
      </c>
    </row>
    <row r="86" spans="1:13" s="16" customFormat="1" ht="36" x14ac:dyDescent="0.25">
      <c r="A86" s="37" t="s">
        <v>27</v>
      </c>
      <c r="B86" s="11">
        <v>24</v>
      </c>
      <c r="C86" s="5">
        <v>701</v>
      </c>
      <c r="D86" s="12">
        <v>2</v>
      </c>
      <c r="E86" s="2">
        <v>0</v>
      </c>
      <c r="F86" s="24" t="s">
        <v>166</v>
      </c>
      <c r="G86" s="2">
        <v>70310</v>
      </c>
      <c r="H86" s="2">
        <v>400</v>
      </c>
      <c r="I86" s="3">
        <f>I87</f>
        <v>5000</v>
      </c>
      <c r="J86" s="41"/>
      <c r="K86" s="3">
        <f t="shared" si="0"/>
        <v>5000</v>
      </c>
      <c r="L86" s="3"/>
      <c r="M86" s="3">
        <f t="shared" si="1"/>
        <v>5000</v>
      </c>
    </row>
    <row r="87" spans="1:13" s="16" customFormat="1" ht="26.45" customHeight="1" x14ac:dyDescent="0.25">
      <c r="A87" s="37" t="s">
        <v>244</v>
      </c>
      <c r="B87" s="11">
        <v>24</v>
      </c>
      <c r="C87" s="5">
        <v>701</v>
      </c>
      <c r="D87" s="12">
        <v>2</v>
      </c>
      <c r="E87" s="2">
        <v>0</v>
      </c>
      <c r="F87" s="24" t="s">
        <v>166</v>
      </c>
      <c r="G87" s="2">
        <v>70310</v>
      </c>
      <c r="H87" s="2">
        <v>410</v>
      </c>
      <c r="I87" s="3">
        <v>5000</v>
      </c>
      <c r="J87" s="41"/>
      <c r="K87" s="3">
        <f t="shared" si="0"/>
        <v>5000</v>
      </c>
      <c r="L87" s="3"/>
      <c r="M87" s="3">
        <f t="shared" si="1"/>
        <v>5000</v>
      </c>
    </row>
    <row r="88" spans="1:13" s="16" customFormat="1" ht="72" x14ac:dyDescent="0.25">
      <c r="A88" s="37" t="s">
        <v>209</v>
      </c>
      <c r="B88" s="11">
        <v>24</v>
      </c>
      <c r="C88" s="5">
        <v>701</v>
      </c>
      <c r="D88" s="12">
        <v>2</v>
      </c>
      <c r="E88" s="2">
        <v>0</v>
      </c>
      <c r="F88" s="24" t="s">
        <v>166</v>
      </c>
      <c r="G88" s="2" t="s">
        <v>208</v>
      </c>
      <c r="H88" s="2"/>
      <c r="I88" s="3">
        <f>I89</f>
        <v>250</v>
      </c>
      <c r="J88" s="41"/>
      <c r="K88" s="3">
        <f t="shared" si="0"/>
        <v>250</v>
      </c>
      <c r="L88" s="3"/>
      <c r="M88" s="3">
        <f t="shared" ref="M88:M164" si="2">K88+L88</f>
        <v>250</v>
      </c>
    </row>
    <row r="89" spans="1:13" s="16" customFormat="1" ht="36" x14ac:dyDescent="0.25">
      <c r="A89" s="37" t="s">
        <v>27</v>
      </c>
      <c r="B89" s="11">
        <v>24</v>
      </c>
      <c r="C89" s="5">
        <v>701</v>
      </c>
      <c r="D89" s="12">
        <v>2</v>
      </c>
      <c r="E89" s="2">
        <v>0</v>
      </c>
      <c r="F89" s="24" t="s">
        <v>166</v>
      </c>
      <c r="G89" s="2" t="s">
        <v>208</v>
      </c>
      <c r="H89" s="2">
        <v>400</v>
      </c>
      <c r="I89" s="3">
        <f>I90</f>
        <v>250</v>
      </c>
      <c r="J89" s="41"/>
      <c r="K89" s="3">
        <f t="shared" si="0"/>
        <v>250</v>
      </c>
      <c r="L89" s="3"/>
      <c r="M89" s="3">
        <f t="shared" si="2"/>
        <v>250</v>
      </c>
    </row>
    <row r="90" spans="1:13" s="16" customFormat="1" x14ac:dyDescent="0.25">
      <c r="A90" s="37" t="s">
        <v>244</v>
      </c>
      <c r="B90" s="11">
        <v>24</v>
      </c>
      <c r="C90" s="5">
        <v>701</v>
      </c>
      <c r="D90" s="12">
        <v>2</v>
      </c>
      <c r="E90" s="2">
        <v>0</v>
      </c>
      <c r="F90" s="24" t="s">
        <v>166</v>
      </c>
      <c r="G90" s="2" t="s">
        <v>208</v>
      </c>
      <c r="H90" s="2">
        <v>410</v>
      </c>
      <c r="I90" s="3">
        <v>250</v>
      </c>
      <c r="J90" s="41"/>
      <c r="K90" s="3">
        <f t="shared" si="0"/>
        <v>250</v>
      </c>
      <c r="L90" s="3"/>
      <c r="M90" s="3">
        <f t="shared" si="2"/>
        <v>250</v>
      </c>
    </row>
    <row r="91" spans="1:13" s="16" customFormat="1" ht="24" x14ac:dyDescent="0.25">
      <c r="A91" s="37" t="s">
        <v>253</v>
      </c>
      <c r="B91" s="11">
        <v>24</v>
      </c>
      <c r="C91" s="5">
        <v>701</v>
      </c>
      <c r="D91" s="12">
        <v>2</v>
      </c>
      <c r="E91" s="2">
        <v>0</v>
      </c>
      <c r="F91" s="24" t="s">
        <v>166</v>
      </c>
      <c r="G91" s="2">
        <v>80450</v>
      </c>
      <c r="H91" s="2"/>
      <c r="I91" s="3">
        <v>0</v>
      </c>
      <c r="J91" s="3">
        <f t="shared" ref="J91:L92" si="3">J92</f>
        <v>319.78976</v>
      </c>
      <c r="K91" s="3">
        <f t="shared" si="3"/>
        <v>319.78976</v>
      </c>
      <c r="L91" s="3">
        <f t="shared" si="3"/>
        <v>658.96534999999994</v>
      </c>
      <c r="M91" s="3">
        <f t="shared" si="2"/>
        <v>978.75510999999995</v>
      </c>
    </row>
    <row r="92" spans="1:13" s="16" customFormat="1" ht="36" x14ac:dyDescent="0.25">
      <c r="A92" s="37" t="s">
        <v>202</v>
      </c>
      <c r="B92" s="11">
        <v>24</v>
      </c>
      <c r="C92" s="5">
        <v>701</v>
      </c>
      <c r="D92" s="12">
        <v>2</v>
      </c>
      <c r="E92" s="2">
        <v>0</v>
      </c>
      <c r="F92" s="24" t="s">
        <v>166</v>
      </c>
      <c r="G92" s="2">
        <v>80450</v>
      </c>
      <c r="H92" s="2">
        <v>200</v>
      </c>
      <c r="I92" s="3">
        <v>0</v>
      </c>
      <c r="J92" s="3">
        <f t="shared" si="3"/>
        <v>319.78976</v>
      </c>
      <c r="K92" s="3">
        <f t="shared" si="3"/>
        <v>319.78976</v>
      </c>
      <c r="L92" s="3">
        <f t="shared" si="3"/>
        <v>658.96534999999994</v>
      </c>
      <c r="M92" s="3">
        <f t="shared" si="2"/>
        <v>978.75510999999995</v>
      </c>
    </row>
    <row r="93" spans="1:13" s="16" customFormat="1" ht="36" x14ac:dyDescent="0.25">
      <c r="A93" s="37" t="s">
        <v>156</v>
      </c>
      <c r="B93" s="11">
        <v>24</v>
      </c>
      <c r="C93" s="5">
        <v>701</v>
      </c>
      <c r="D93" s="12">
        <v>2</v>
      </c>
      <c r="E93" s="2">
        <v>0</v>
      </c>
      <c r="F93" s="24" t="s">
        <v>166</v>
      </c>
      <c r="G93" s="2">
        <v>80450</v>
      </c>
      <c r="H93" s="2">
        <v>240</v>
      </c>
      <c r="I93" s="3">
        <v>0</v>
      </c>
      <c r="J93" s="3">
        <v>319.78976</v>
      </c>
      <c r="K93" s="3">
        <f>I93+J93</f>
        <v>319.78976</v>
      </c>
      <c r="L93" s="3">
        <v>658.96534999999994</v>
      </c>
      <c r="M93" s="3">
        <f t="shared" si="2"/>
        <v>978.75510999999995</v>
      </c>
    </row>
    <row r="94" spans="1:13" s="16" customFormat="1" ht="15" customHeight="1" x14ac:dyDescent="0.25">
      <c r="A94" s="37" t="s">
        <v>39</v>
      </c>
      <c r="B94" s="11">
        <v>24</v>
      </c>
      <c r="C94" s="5">
        <v>702</v>
      </c>
      <c r="D94" s="12"/>
      <c r="E94" s="2"/>
      <c r="F94" s="24"/>
      <c r="G94" s="7"/>
      <c r="H94" s="7"/>
      <c r="I94" s="3">
        <f>I95</f>
        <v>253.3</v>
      </c>
      <c r="J94" s="41"/>
      <c r="K94" s="3">
        <f t="shared" ref="K94:K170" si="4">I94+J94</f>
        <v>253.3</v>
      </c>
      <c r="L94" s="3"/>
      <c r="M94" s="3">
        <f t="shared" si="2"/>
        <v>253.3</v>
      </c>
    </row>
    <row r="95" spans="1:13" s="16" customFormat="1" ht="96" x14ac:dyDescent="0.25">
      <c r="A95" s="37" t="s">
        <v>9</v>
      </c>
      <c r="B95" s="11">
        <v>24</v>
      </c>
      <c r="C95" s="5">
        <v>702</v>
      </c>
      <c r="D95" s="12">
        <v>2</v>
      </c>
      <c r="E95" s="2">
        <v>0</v>
      </c>
      <c r="F95" s="24" t="s">
        <v>166</v>
      </c>
      <c r="G95" s="2">
        <v>0</v>
      </c>
      <c r="H95" s="7"/>
      <c r="I95" s="3">
        <f>I96</f>
        <v>253.3</v>
      </c>
      <c r="J95" s="41"/>
      <c r="K95" s="3">
        <f t="shared" si="4"/>
        <v>253.3</v>
      </c>
      <c r="L95" s="3"/>
      <c r="M95" s="3">
        <f t="shared" si="2"/>
        <v>253.3</v>
      </c>
    </row>
    <row r="96" spans="1:13" s="16" customFormat="1" ht="48" x14ac:dyDescent="0.25">
      <c r="A96" s="37" t="s">
        <v>210</v>
      </c>
      <c r="B96" s="11">
        <v>24</v>
      </c>
      <c r="C96" s="5">
        <v>702</v>
      </c>
      <c r="D96" s="12">
        <v>2</v>
      </c>
      <c r="E96" s="2">
        <v>0</v>
      </c>
      <c r="F96" s="24" t="s">
        <v>166</v>
      </c>
      <c r="G96" s="2">
        <v>80820</v>
      </c>
      <c r="H96" s="7"/>
      <c r="I96" s="3">
        <f>I97</f>
        <v>253.3</v>
      </c>
      <c r="J96" s="41"/>
      <c r="K96" s="3">
        <f t="shared" si="4"/>
        <v>253.3</v>
      </c>
      <c r="L96" s="3"/>
      <c r="M96" s="3">
        <f t="shared" si="2"/>
        <v>253.3</v>
      </c>
    </row>
    <row r="97" spans="1:13" s="16" customFormat="1" ht="36" x14ac:dyDescent="0.25">
      <c r="A97" s="37" t="s">
        <v>23</v>
      </c>
      <c r="B97" s="11">
        <v>24</v>
      </c>
      <c r="C97" s="5">
        <v>702</v>
      </c>
      <c r="D97" s="12">
        <v>2</v>
      </c>
      <c r="E97" s="2">
        <v>0</v>
      </c>
      <c r="F97" s="24" t="s">
        <v>166</v>
      </c>
      <c r="G97" s="2">
        <v>80820</v>
      </c>
      <c r="H97" s="7">
        <v>600</v>
      </c>
      <c r="I97" s="3">
        <f>I98</f>
        <v>253.3</v>
      </c>
      <c r="J97" s="41"/>
      <c r="K97" s="3">
        <f t="shared" si="4"/>
        <v>253.3</v>
      </c>
      <c r="L97" s="3"/>
      <c r="M97" s="3">
        <f t="shared" si="2"/>
        <v>253.3</v>
      </c>
    </row>
    <row r="98" spans="1:13" s="16" customFormat="1" x14ac:dyDescent="0.25">
      <c r="A98" s="37" t="s">
        <v>24</v>
      </c>
      <c r="B98" s="11">
        <v>24</v>
      </c>
      <c r="C98" s="5">
        <v>702</v>
      </c>
      <c r="D98" s="12">
        <v>2</v>
      </c>
      <c r="E98" s="2">
        <v>0</v>
      </c>
      <c r="F98" s="24" t="s">
        <v>166</v>
      </c>
      <c r="G98" s="2">
        <v>80820</v>
      </c>
      <c r="H98" s="7">
        <v>610</v>
      </c>
      <c r="I98" s="3">
        <v>253.3</v>
      </c>
      <c r="J98" s="41"/>
      <c r="K98" s="3">
        <f t="shared" si="4"/>
        <v>253.3</v>
      </c>
      <c r="L98" s="3"/>
      <c r="M98" s="3">
        <f t="shared" si="2"/>
        <v>253.3</v>
      </c>
    </row>
    <row r="99" spans="1:13" s="16" customFormat="1" x14ac:dyDescent="0.25">
      <c r="A99" s="72" t="s">
        <v>40</v>
      </c>
      <c r="B99" s="73">
        <v>24</v>
      </c>
      <c r="C99" s="74">
        <v>800</v>
      </c>
      <c r="D99" s="75"/>
      <c r="E99" s="76"/>
      <c r="F99" s="77"/>
      <c r="G99" s="76"/>
      <c r="H99" s="78"/>
      <c r="I99" s="79"/>
      <c r="J99" s="80"/>
      <c r="K99" s="79"/>
      <c r="L99" s="79">
        <f t="shared" ref="L99:M101" si="5">L100</f>
        <v>871.75316999999995</v>
      </c>
      <c r="M99" s="79">
        <f t="shared" si="5"/>
        <v>871.75316999999995</v>
      </c>
    </row>
    <row r="100" spans="1:13" s="16" customFormat="1" x14ac:dyDescent="0.25">
      <c r="A100" s="72" t="s">
        <v>41</v>
      </c>
      <c r="B100" s="73">
        <v>24</v>
      </c>
      <c r="C100" s="74">
        <v>801</v>
      </c>
      <c r="D100" s="75"/>
      <c r="E100" s="76"/>
      <c r="F100" s="77"/>
      <c r="G100" s="76"/>
      <c r="H100" s="78"/>
      <c r="I100" s="79"/>
      <c r="J100" s="80"/>
      <c r="K100" s="79"/>
      <c r="L100" s="79">
        <f t="shared" si="5"/>
        <v>871.75316999999995</v>
      </c>
      <c r="M100" s="79">
        <f t="shared" si="5"/>
        <v>871.75316999999995</v>
      </c>
    </row>
    <row r="101" spans="1:13" s="16" customFormat="1" ht="60" x14ac:dyDescent="0.25">
      <c r="A101" s="72" t="s">
        <v>17</v>
      </c>
      <c r="B101" s="73">
        <v>24</v>
      </c>
      <c r="C101" s="74">
        <v>801</v>
      </c>
      <c r="D101" s="75">
        <v>3</v>
      </c>
      <c r="E101" s="76">
        <v>0</v>
      </c>
      <c r="F101" s="77" t="s">
        <v>166</v>
      </c>
      <c r="G101" s="76"/>
      <c r="H101" s="78"/>
      <c r="I101" s="79"/>
      <c r="J101" s="80"/>
      <c r="K101" s="79"/>
      <c r="L101" s="79">
        <f t="shared" si="5"/>
        <v>871.75316999999995</v>
      </c>
      <c r="M101" s="79">
        <f t="shared" si="5"/>
        <v>871.75316999999995</v>
      </c>
    </row>
    <row r="102" spans="1:13" s="16" customFormat="1" ht="60" x14ac:dyDescent="0.25">
      <c r="A102" s="72" t="s">
        <v>220</v>
      </c>
      <c r="B102" s="73">
        <v>24</v>
      </c>
      <c r="C102" s="74">
        <v>801</v>
      </c>
      <c r="D102" s="75">
        <v>3</v>
      </c>
      <c r="E102" s="76">
        <v>0</v>
      </c>
      <c r="F102" s="77" t="s">
        <v>166</v>
      </c>
      <c r="G102" s="78">
        <v>88310</v>
      </c>
      <c r="H102" s="76"/>
      <c r="I102" s="79"/>
      <c r="J102" s="80"/>
      <c r="K102" s="79"/>
      <c r="L102" s="79">
        <f>L104</f>
        <v>871.75316999999995</v>
      </c>
      <c r="M102" s="79">
        <f>L102</f>
        <v>871.75316999999995</v>
      </c>
    </row>
    <row r="103" spans="1:13" s="16" customFormat="1" x14ac:dyDescent="0.25">
      <c r="A103" s="72" t="s">
        <v>19</v>
      </c>
      <c r="B103" s="73">
        <v>24</v>
      </c>
      <c r="C103" s="74">
        <v>801</v>
      </c>
      <c r="D103" s="75">
        <v>3</v>
      </c>
      <c r="E103" s="76">
        <v>0</v>
      </c>
      <c r="F103" s="77" t="s">
        <v>166</v>
      </c>
      <c r="G103" s="78">
        <v>88310</v>
      </c>
      <c r="H103" s="76">
        <v>500</v>
      </c>
      <c r="I103" s="79"/>
      <c r="J103" s="80"/>
      <c r="K103" s="79"/>
      <c r="L103" s="79">
        <f>L104</f>
        <v>871.75316999999995</v>
      </c>
      <c r="M103" s="79">
        <f>L103</f>
        <v>871.75316999999995</v>
      </c>
    </row>
    <row r="104" spans="1:13" s="16" customFormat="1" x14ac:dyDescent="0.25">
      <c r="A104" s="72" t="s">
        <v>42</v>
      </c>
      <c r="B104" s="73">
        <v>24</v>
      </c>
      <c r="C104" s="74">
        <v>801</v>
      </c>
      <c r="D104" s="75">
        <v>3</v>
      </c>
      <c r="E104" s="76">
        <v>0</v>
      </c>
      <c r="F104" s="77" t="s">
        <v>166</v>
      </c>
      <c r="G104" s="78">
        <v>88310</v>
      </c>
      <c r="H104" s="76">
        <v>540</v>
      </c>
      <c r="I104" s="79"/>
      <c r="J104" s="80"/>
      <c r="K104" s="79"/>
      <c r="L104" s="79">
        <v>871.75316999999995</v>
      </c>
      <c r="M104" s="79">
        <f>L104</f>
        <v>871.75316999999995</v>
      </c>
    </row>
    <row r="105" spans="1:13" s="16" customFormat="1" ht="15" customHeight="1" x14ac:dyDescent="0.25">
      <c r="A105" s="37" t="s">
        <v>43</v>
      </c>
      <c r="B105" s="11">
        <v>24</v>
      </c>
      <c r="C105" s="5">
        <v>1000</v>
      </c>
      <c r="D105" s="12"/>
      <c r="E105" s="2"/>
      <c r="F105" s="24"/>
      <c r="G105" s="2"/>
      <c r="H105" s="2"/>
      <c r="I105" s="3">
        <f>I106+I111</f>
        <v>18643.800000000003</v>
      </c>
      <c r="J105" s="41"/>
      <c r="K105" s="3">
        <f t="shared" si="4"/>
        <v>18643.800000000003</v>
      </c>
      <c r="L105" s="3"/>
      <c r="M105" s="3">
        <f t="shared" si="2"/>
        <v>18643.800000000003</v>
      </c>
    </row>
    <row r="106" spans="1:13" s="16" customFormat="1" ht="15" customHeight="1" x14ac:dyDescent="0.25">
      <c r="A106" s="37" t="s">
        <v>44</v>
      </c>
      <c r="B106" s="11">
        <v>24</v>
      </c>
      <c r="C106" s="5">
        <v>1003</v>
      </c>
      <c r="D106" s="12"/>
      <c r="E106" s="2"/>
      <c r="F106" s="24"/>
      <c r="G106" s="2"/>
      <c r="H106" s="2"/>
      <c r="I106" s="3">
        <f>I107</f>
        <v>16393.900000000001</v>
      </c>
      <c r="J106" s="41"/>
      <c r="K106" s="3">
        <f t="shared" si="4"/>
        <v>16393.900000000001</v>
      </c>
      <c r="L106" s="3"/>
      <c r="M106" s="3">
        <f t="shared" si="2"/>
        <v>16393.900000000001</v>
      </c>
    </row>
    <row r="107" spans="1:13" s="16" customFormat="1" ht="96" x14ac:dyDescent="0.25">
      <c r="A107" s="37" t="s">
        <v>45</v>
      </c>
      <c r="B107" s="11">
        <v>24</v>
      </c>
      <c r="C107" s="5">
        <v>1003</v>
      </c>
      <c r="D107" s="12">
        <v>2</v>
      </c>
      <c r="E107" s="2">
        <v>0</v>
      </c>
      <c r="F107" s="24" t="s">
        <v>166</v>
      </c>
      <c r="G107" s="2">
        <v>0</v>
      </c>
      <c r="H107" s="2"/>
      <c r="I107" s="3">
        <f>I108</f>
        <v>16393.900000000001</v>
      </c>
      <c r="J107" s="41"/>
      <c r="K107" s="3">
        <f t="shared" si="4"/>
        <v>16393.900000000001</v>
      </c>
      <c r="L107" s="3"/>
      <c r="M107" s="3">
        <f t="shared" si="2"/>
        <v>16393.900000000001</v>
      </c>
    </row>
    <row r="108" spans="1:13" s="16" customFormat="1" ht="48" x14ac:dyDescent="0.25">
      <c r="A108" s="37" t="s">
        <v>207</v>
      </c>
      <c r="B108" s="11">
        <v>24</v>
      </c>
      <c r="C108" s="5">
        <v>1003</v>
      </c>
      <c r="D108" s="12">
        <v>2</v>
      </c>
      <c r="E108" s="2">
        <v>0</v>
      </c>
      <c r="F108" s="24" t="s">
        <v>166</v>
      </c>
      <c r="G108" s="2">
        <v>78740</v>
      </c>
      <c r="H108" s="2"/>
      <c r="I108" s="3">
        <f>I109</f>
        <v>16393.900000000001</v>
      </c>
      <c r="J108" s="41"/>
      <c r="K108" s="3">
        <f t="shared" si="4"/>
        <v>16393.900000000001</v>
      </c>
      <c r="L108" s="3"/>
      <c r="M108" s="3">
        <f t="shared" si="2"/>
        <v>16393.900000000001</v>
      </c>
    </row>
    <row r="109" spans="1:13" s="16" customFormat="1" ht="24" x14ac:dyDescent="0.25">
      <c r="A109" s="37" t="s">
        <v>46</v>
      </c>
      <c r="B109" s="11">
        <v>24</v>
      </c>
      <c r="C109" s="5">
        <v>1003</v>
      </c>
      <c r="D109" s="12">
        <v>2</v>
      </c>
      <c r="E109" s="2">
        <v>0</v>
      </c>
      <c r="F109" s="24" t="s">
        <v>166</v>
      </c>
      <c r="G109" s="2">
        <v>78740</v>
      </c>
      <c r="H109" s="2">
        <v>300</v>
      </c>
      <c r="I109" s="3">
        <f>I110</f>
        <v>16393.900000000001</v>
      </c>
      <c r="J109" s="41"/>
      <c r="K109" s="3">
        <f t="shared" si="4"/>
        <v>16393.900000000001</v>
      </c>
      <c r="L109" s="3"/>
      <c r="M109" s="3">
        <f t="shared" si="2"/>
        <v>16393.900000000001</v>
      </c>
    </row>
    <row r="110" spans="1:13" s="16" customFormat="1" x14ac:dyDescent="0.25">
      <c r="A110" s="37" t="s">
        <v>47</v>
      </c>
      <c r="B110" s="11">
        <v>24</v>
      </c>
      <c r="C110" s="5">
        <v>1003</v>
      </c>
      <c r="D110" s="12">
        <v>2</v>
      </c>
      <c r="E110" s="2">
        <v>0</v>
      </c>
      <c r="F110" s="24" t="s">
        <v>166</v>
      </c>
      <c r="G110" s="2">
        <v>78740</v>
      </c>
      <c r="H110" s="7">
        <v>360</v>
      </c>
      <c r="I110" s="3">
        <v>16393.900000000001</v>
      </c>
      <c r="J110" s="41"/>
      <c r="K110" s="3">
        <f t="shared" si="4"/>
        <v>16393.900000000001</v>
      </c>
      <c r="L110" s="3"/>
      <c r="M110" s="3">
        <f t="shared" si="2"/>
        <v>16393.900000000001</v>
      </c>
    </row>
    <row r="111" spans="1:13" s="16" customFormat="1" ht="25.9" customHeight="1" x14ac:dyDescent="0.25">
      <c r="A111" s="37" t="s">
        <v>48</v>
      </c>
      <c r="B111" s="11">
        <v>24</v>
      </c>
      <c r="C111" s="5">
        <v>1006</v>
      </c>
      <c r="D111" s="12"/>
      <c r="E111" s="2"/>
      <c r="F111" s="24"/>
      <c r="G111" s="2"/>
      <c r="H111" s="2"/>
      <c r="I111" s="3">
        <f>I112</f>
        <v>2249.9</v>
      </c>
      <c r="J111" s="41"/>
      <c r="K111" s="3">
        <f t="shared" si="4"/>
        <v>2249.9</v>
      </c>
      <c r="L111" s="3"/>
      <c r="M111" s="3">
        <f t="shared" si="2"/>
        <v>2249.9</v>
      </c>
    </row>
    <row r="112" spans="1:13" s="16" customFormat="1" ht="96" x14ac:dyDescent="0.25">
      <c r="A112" s="37" t="s">
        <v>49</v>
      </c>
      <c r="B112" s="11">
        <v>24</v>
      </c>
      <c r="C112" s="5">
        <v>1006</v>
      </c>
      <c r="D112" s="12">
        <v>2</v>
      </c>
      <c r="E112" s="2">
        <v>0</v>
      </c>
      <c r="F112" s="24" t="s">
        <v>166</v>
      </c>
      <c r="G112" s="2">
        <v>0</v>
      </c>
      <c r="H112" s="2"/>
      <c r="I112" s="3">
        <f>I113+I118</f>
        <v>2249.9</v>
      </c>
      <c r="J112" s="41"/>
      <c r="K112" s="3">
        <f t="shared" si="4"/>
        <v>2249.9</v>
      </c>
      <c r="L112" s="3"/>
      <c r="M112" s="3">
        <f t="shared" si="2"/>
        <v>2249.9</v>
      </c>
    </row>
    <row r="113" spans="1:13" s="16" customFormat="1" ht="48" x14ac:dyDescent="0.25">
      <c r="A113" s="37" t="s">
        <v>50</v>
      </c>
      <c r="B113" s="11">
        <v>24</v>
      </c>
      <c r="C113" s="5">
        <v>1006</v>
      </c>
      <c r="D113" s="12">
        <v>2</v>
      </c>
      <c r="E113" s="2">
        <v>0</v>
      </c>
      <c r="F113" s="24" t="s">
        <v>166</v>
      </c>
      <c r="G113" s="2">
        <v>78720</v>
      </c>
      <c r="H113" s="2"/>
      <c r="I113" s="3">
        <f>I114+I116</f>
        <v>2169.9</v>
      </c>
      <c r="J113" s="41"/>
      <c r="K113" s="3">
        <f t="shared" si="4"/>
        <v>2169.9</v>
      </c>
      <c r="L113" s="3"/>
      <c r="M113" s="3">
        <f t="shared" si="2"/>
        <v>2169.9</v>
      </c>
    </row>
    <row r="114" spans="1:13" s="16" customFormat="1" ht="76.900000000000006" customHeight="1" x14ac:dyDescent="0.25">
      <c r="A114" s="37" t="s">
        <v>32</v>
      </c>
      <c r="B114" s="11">
        <v>24</v>
      </c>
      <c r="C114" s="5">
        <v>1006</v>
      </c>
      <c r="D114" s="12">
        <v>2</v>
      </c>
      <c r="E114" s="2">
        <v>0</v>
      </c>
      <c r="F114" s="24" t="s">
        <v>166</v>
      </c>
      <c r="G114" s="2">
        <v>78720</v>
      </c>
      <c r="H114" s="2">
        <v>100</v>
      </c>
      <c r="I114" s="3">
        <f>I115</f>
        <v>1881.5</v>
      </c>
      <c r="J114" s="41"/>
      <c r="K114" s="3">
        <f t="shared" si="4"/>
        <v>1881.5</v>
      </c>
      <c r="L114" s="3"/>
      <c r="M114" s="3">
        <f t="shared" si="2"/>
        <v>1881.5</v>
      </c>
    </row>
    <row r="115" spans="1:13" s="16" customFormat="1" ht="36" x14ac:dyDescent="0.25">
      <c r="A115" s="37" t="s">
        <v>33</v>
      </c>
      <c r="B115" s="11">
        <v>24</v>
      </c>
      <c r="C115" s="5">
        <v>1006</v>
      </c>
      <c r="D115" s="12">
        <v>2</v>
      </c>
      <c r="E115" s="2">
        <v>0</v>
      </c>
      <c r="F115" s="24" t="s">
        <v>166</v>
      </c>
      <c r="G115" s="2">
        <v>78720</v>
      </c>
      <c r="H115" s="2">
        <v>120</v>
      </c>
      <c r="I115" s="3">
        <v>1881.5</v>
      </c>
      <c r="J115" s="41"/>
      <c r="K115" s="3">
        <f t="shared" si="4"/>
        <v>1881.5</v>
      </c>
      <c r="L115" s="3"/>
      <c r="M115" s="3">
        <f t="shared" si="2"/>
        <v>1881.5</v>
      </c>
    </row>
    <row r="116" spans="1:13" s="16" customFormat="1" ht="36" x14ac:dyDescent="0.25">
      <c r="A116" s="37" t="s">
        <v>202</v>
      </c>
      <c r="B116" s="11">
        <v>24</v>
      </c>
      <c r="C116" s="5">
        <v>1006</v>
      </c>
      <c r="D116" s="12">
        <v>2</v>
      </c>
      <c r="E116" s="2">
        <v>0</v>
      </c>
      <c r="F116" s="24" t="s">
        <v>166</v>
      </c>
      <c r="G116" s="2">
        <v>78720</v>
      </c>
      <c r="H116" s="2">
        <v>200</v>
      </c>
      <c r="I116" s="3">
        <f>I117</f>
        <v>288.39999999999998</v>
      </c>
      <c r="J116" s="41"/>
      <c r="K116" s="3">
        <f t="shared" si="4"/>
        <v>288.39999999999998</v>
      </c>
      <c r="L116" s="3"/>
      <c r="M116" s="3">
        <f t="shared" si="2"/>
        <v>288.39999999999998</v>
      </c>
    </row>
    <row r="117" spans="1:13" s="16" customFormat="1" ht="36" x14ac:dyDescent="0.25">
      <c r="A117" s="37" t="s">
        <v>156</v>
      </c>
      <c r="B117" s="11">
        <v>24</v>
      </c>
      <c r="C117" s="5">
        <v>1006</v>
      </c>
      <c r="D117" s="12">
        <v>2</v>
      </c>
      <c r="E117" s="2">
        <v>0</v>
      </c>
      <c r="F117" s="24" t="s">
        <v>166</v>
      </c>
      <c r="G117" s="2">
        <v>78720</v>
      </c>
      <c r="H117" s="2">
        <v>240</v>
      </c>
      <c r="I117" s="3">
        <v>288.39999999999998</v>
      </c>
      <c r="J117" s="41"/>
      <c r="K117" s="3">
        <f t="shared" si="4"/>
        <v>288.39999999999998</v>
      </c>
      <c r="L117" s="3"/>
      <c r="M117" s="3">
        <f t="shared" si="2"/>
        <v>288.39999999999998</v>
      </c>
    </row>
    <row r="118" spans="1:13" s="16" customFormat="1" ht="48" x14ac:dyDescent="0.25">
      <c r="A118" s="37" t="s">
        <v>221</v>
      </c>
      <c r="B118" s="11">
        <v>24</v>
      </c>
      <c r="C118" s="5">
        <v>1006</v>
      </c>
      <c r="D118" s="12">
        <v>2</v>
      </c>
      <c r="E118" s="2">
        <v>0</v>
      </c>
      <c r="F118" s="24" t="s">
        <v>166</v>
      </c>
      <c r="G118" s="7">
        <v>80810</v>
      </c>
      <c r="H118" s="7"/>
      <c r="I118" s="3">
        <f>I119</f>
        <v>80</v>
      </c>
      <c r="J118" s="41"/>
      <c r="K118" s="3">
        <f t="shared" si="4"/>
        <v>80</v>
      </c>
      <c r="L118" s="3"/>
      <c r="M118" s="3">
        <f t="shared" si="2"/>
        <v>80</v>
      </c>
    </row>
    <row r="119" spans="1:13" s="16" customFormat="1" ht="24" x14ac:dyDescent="0.25">
      <c r="A119" s="37" t="s">
        <v>46</v>
      </c>
      <c r="B119" s="11">
        <v>24</v>
      </c>
      <c r="C119" s="5">
        <v>1006</v>
      </c>
      <c r="D119" s="12">
        <v>2</v>
      </c>
      <c r="E119" s="2">
        <v>0</v>
      </c>
      <c r="F119" s="24" t="s">
        <v>166</v>
      </c>
      <c r="G119" s="7">
        <v>80810</v>
      </c>
      <c r="H119" s="7">
        <v>300</v>
      </c>
      <c r="I119" s="3">
        <f>I120</f>
        <v>80</v>
      </c>
      <c r="J119" s="41"/>
      <c r="K119" s="3">
        <f t="shared" si="4"/>
        <v>80</v>
      </c>
      <c r="L119" s="3"/>
      <c r="M119" s="3">
        <f t="shared" si="2"/>
        <v>80</v>
      </c>
    </row>
    <row r="120" spans="1:13" s="16" customFormat="1" x14ac:dyDescent="0.25">
      <c r="A120" s="37" t="s">
        <v>47</v>
      </c>
      <c r="B120" s="11">
        <v>24</v>
      </c>
      <c r="C120" s="5">
        <v>1006</v>
      </c>
      <c r="D120" s="12">
        <v>2</v>
      </c>
      <c r="E120" s="2">
        <v>0</v>
      </c>
      <c r="F120" s="24" t="s">
        <v>166</v>
      </c>
      <c r="G120" s="7">
        <v>80810</v>
      </c>
      <c r="H120" s="7">
        <v>360</v>
      </c>
      <c r="I120" s="3">
        <v>80</v>
      </c>
      <c r="J120" s="41"/>
      <c r="K120" s="3">
        <f t="shared" si="4"/>
        <v>80</v>
      </c>
      <c r="L120" s="3"/>
      <c r="M120" s="3">
        <f t="shared" si="2"/>
        <v>80</v>
      </c>
    </row>
    <row r="121" spans="1:13" s="16" customFormat="1" ht="36" customHeight="1" x14ac:dyDescent="0.25">
      <c r="A121" s="37" t="s">
        <v>228</v>
      </c>
      <c r="B121" s="11">
        <v>24</v>
      </c>
      <c r="C121" s="5">
        <v>1400</v>
      </c>
      <c r="D121" s="12"/>
      <c r="E121" s="2"/>
      <c r="F121" s="24"/>
      <c r="G121" s="2"/>
      <c r="H121" s="2"/>
      <c r="I121" s="3">
        <f>I122</f>
        <v>25615.1</v>
      </c>
      <c r="J121" s="41"/>
      <c r="K121" s="3">
        <f t="shared" si="4"/>
        <v>25615.1</v>
      </c>
      <c r="L121" s="3">
        <f>L122</f>
        <v>1000</v>
      </c>
      <c r="M121" s="3">
        <f t="shared" si="2"/>
        <v>26615.1</v>
      </c>
    </row>
    <row r="122" spans="1:13" s="16" customFormat="1" ht="24" customHeight="1" x14ac:dyDescent="0.25">
      <c r="A122" s="37" t="s">
        <v>219</v>
      </c>
      <c r="B122" s="11">
        <v>24</v>
      </c>
      <c r="C122" s="5">
        <v>1403</v>
      </c>
      <c r="D122" s="12"/>
      <c r="E122" s="2"/>
      <c r="F122" s="24"/>
      <c r="G122" s="2"/>
      <c r="H122" s="2"/>
      <c r="I122" s="3">
        <f>I123</f>
        <v>25615.1</v>
      </c>
      <c r="J122" s="41"/>
      <c r="K122" s="3">
        <f t="shared" si="4"/>
        <v>25615.1</v>
      </c>
      <c r="L122" s="3">
        <f>L130</f>
        <v>1000</v>
      </c>
      <c r="M122" s="3">
        <f t="shared" si="2"/>
        <v>26615.1</v>
      </c>
    </row>
    <row r="123" spans="1:13" s="16" customFormat="1" ht="24" customHeight="1" x14ac:dyDescent="0.25">
      <c r="A123" s="37" t="s">
        <v>49</v>
      </c>
      <c r="B123" s="11">
        <v>24</v>
      </c>
      <c r="C123" s="5">
        <v>1403</v>
      </c>
      <c r="D123" s="12">
        <v>2</v>
      </c>
      <c r="E123" s="2">
        <v>0</v>
      </c>
      <c r="F123" s="24" t="s">
        <v>166</v>
      </c>
      <c r="G123" s="2">
        <v>0</v>
      </c>
      <c r="H123" s="2"/>
      <c r="I123" s="3">
        <f>I124+I127</f>
        <v>25615.1</v>
      </c>
      <c r="J123" s="41"/>
      <c r="K123" s="3">
        <f t="shared" si="4"/>
        <v>25615.1</v>
      </c>
      <c r="L123" s="3"/>
      <c r="M123" s="3">
        <f t="shared" si="2"/>
        <v>25615.1</v>
      </c>
    </row>
    <row r="124" spans="1:13" s="16" customFormat="1" ht="110.45" customHeight="1" x14ac:dyDescent="0.25">
      <c r="A124" s="37" t="s">
        <v>235</v>
      </c>
      <c r="B124" s="11">
        <v>24</v>
      </c>
      <c r="C124" s="5">
        <v>1403</v>
      </c>
      <c r="D124" s="12">
        <v>2</v>
      </c>
      <c r="E124" s="2">
        <v>0</v>
      </c>
      <c r="F124" s="24" t="s">
        <v>166</v>
      </c>
      <c r="G124" s="2">
        <v>88980</v>
      </c>
      <c r="H124" s="2"/>
      <c r="I124" s="3">
        <f>I125</f>
        <v>10994.8</v>
      </c>
      <c r="J124" s="41"/>
      <c r="K124" s="3">
        <f t="shared" si="4"/>
        <v>10994.8</v>
      </c>
      <c r="L124" s="3"/>
      <c r="M124" s="3">
        <f t="shared" si="2"/>
        <v>10994.8</v>
      </c>
    </row>
    <row r="125" spans="1:13" s="16" customFormat="1" x14ac:dyDescent="0.25">
      <c r="A125" s="37" t="s">
        <v>19</v>
      </c>
      <c r="B125" s="11">
        <v>24</v>
      </c>
      <c r="C125" s="5">
        <v>1403</v>
      </c>
      <c r="D125" s="12">
        <v>2</v>
      </c>
      <c r="E125" s="2">
        <v>0</v>
      </c>
      <c r="F125" s="24" t="s">
        <v>166</v>
      </c>
      <c r="G125" s="2">
        <v>88980</v>
      </c>
      <c r="H125" s="2">
        <v>500</v>
      </c>
      <c r="I125" s="3">
        <f>I126</f>
        <v>10994.8</v>
      </c>
      <c r="J125" s="40"/>
      <c r="K125" s="3">
        <f t="shared" si="4"/>
        <v>10994.8</v>
      </c>
      <c r="L125" s="3"/>
      <c r="M125" s="3">
        <f t="shared" si="2"/>
        <v>10994.8</v>
      </c>
    </row>
    <row r="126" spans="1:13" s="16" customFormat="1" x14ac:dyDescent="0.25">
      <c r="A126" s="37" t="s">
        <v>42</v>
      </c>
      <c r="B126" s="11">
        <v>24</v>
      </c>
      <c r="C126" s="5">
        <v>1403</v>
      </c>
      <c r="D126" s="12">
        <v>2</v>
      </c>
      <c r="E126" s="2">
        <v>0</v>
      </c>
      <c r="F126" s="24" t="s">
        <v>166</v>
      </c>
      <c r="G126" s="2">
        <v>88980</v>
      </c>
      <c r="H126" s="2">
        <v>540</v>
      </c>
      <c r="I126" s="3">
        <v>10994.8</v>
      </c>
      <c r="J126" s="40"/>
      <c r="K126" s="3">
        <f t="shared" si="4"/>
        <v>10994.8</v>
      </c>
      <c r="L126" s="3"/>
      <c r="M126" s="3">
        <f t="shared" si="2"/>
        <v>10994.8</v>
      </c>
    </row>
    <row r="127" spans="1:13" s="16" customFormat="1" ht="91.15" customHeight="1" x14ac:dyDescent="0.25">
      <c r="A127" s="37" t="s">
        <v>223</v>
      </c>
      <c r="B127" s="11">
        <v>24</v>
      </c>
      <c r="C127" s="5">
        <v>1403</v>
      </c>
      <c r="D127" s="12">
        <v>2</v>
      </c>
      <c r="E127" s="2">
        <v>0</v>
      </c>
      <c r="F127" s="24" t="s">
        <v>166</v>
      </c>
      <c r="G127" s="2">
        <v>88990</v>
      </c>
      <c r="H127" s="2"/>
      <c r="I127" s="3">
        <f>I128</f>
        <v>14620.3</v>
      </c>
      <c r="J127" s="40"/>
      <c r="K127" s="3">
        <f t="shared" si="4"/>
        <v>14620.3</v>
      </c>
      <c r="L127" s="3"/>
      <c r="M127" s="3">
        <f t="shared" si="2"/>
        <v>14620.3</v>
      </c>
    </row>
    <row r="128" spans="1:13" s="16" customFormat="1" x14ac:dyDescent="0.25">
      <c r="A128" s="37" t="s">
        <v>19</v>
      </c>
      <c r="B128" s="11">
        <v>24</v>
      </c>
      <c r="C128" s="5">
        <v>1403</v>
      </c>
      <c r="D128" s="12">
        <v>2</v>
      </c>
      <c r="E128" s="2">
        <v>0</v>
      </c>
      <c r="F128" s="24" t="s">
        <v>166</v>
      </c>
      <c r="G128" s="2">
        <v>88990</v>
      </c>
      <c r="H128" s="2">
        <v>500</v>
      </c>
      <c r="I128" s="3">
        <f>I129</f>
        <v>14620.3</v>
      </c>
      <c r="J128" s="40"/>
      <c r="K128" s="3">
        <f t="shared" si="4"/>
        <v>14620.3</v>
      </c>
      <c r="L128" s="3"/>
      <c r="M128" s="3">
        <f t="shared" si="2"/>
        <v>14620.3</v>
      </c>
    </row>
    <row r="129" spans="1:13" s="16" customFormat="1" x14ac:dyDescent="0.25">
      <c r="A129" s="37" t="s">
        <v>42</v>
      </c>
      <c r="B129" s="11">
        <v>24</v>
      </c>
      <c r="C129" s="5">
        <v>1403</v>
      </c>
      <c r="D129" s="12">
        <v>2</v>
      </c>
      <c r="E129" s="2">
        <v>0</v>
      </c>
      <c r="F129" s="24" t="s">
        <v>166</v>
      </c>
      <c r="G129" s="2">
        <v>88990</v>
      </c>
      <c r="H129" s="2">
        <v>540</v>
      </c>
      <c r="I129" s="3">
        <v>14620.3</v>
      </c>
      <c r="J129" s="40"/>
      <c r="K129" s="3">
        <f t="shared" si="4"/>
        <v>14620.3</v>
      </c>
      <c r="L129" s="3"/>
      <c r="M129" s="3">
        <f t="shared" si="2"/>
        <v>14620.3</v>
      </c>
    </row>
    <row r="130" spans="1:13" s="16" customFormat="1" ht="28.5" customHeight="1" x14ac:dyDescent="0.25">
      <c r="A130" s="71" t="s">
        <v>269</v>
      </c>
      <c r="B130" s="11">
        <v>24</v>
      </c>
      <c r="C130" s="5">
        <v>1403</v>
      </c>
      <c r="D130" s="12">
        <v>60</v>
      </c>
      <c r="E130" s="2">
        <v>0</v>
      </c>
      <c r="F130" s="24" t="s">
        <v>166</v>
      </c>
      <c r="G130" s="2">
        <v>0</v>
      </c>
      <c r="H130" s="2"/>
      <c r="I130" s="3"/>
      <c r="J130" s="40"/>
      <c r="K130" s="3"/>
      <c r="L130" s="3">
        <f>L131</f>
        <v>1000</v>
      </c>
      <c r="M130" s="3">
        <f>L130</f>
        <v>1000</v>
      </c>
    </row>
    <row r="131" spans="1:13" s="16" customFormat="1" ht="57" customHeight="1" x14ac:dyDescent="0.25">
      <c r="A131" s="37" t="s">
        <v>177</v>
      </c>
      <c r="B131" s="11">
        <v>24</v>
      </c>
      <c r="C131" s="5">
        <v>1403</v>
      </c>
      <c r="D131" s="12">
        <v>60</v>
      </c>
      <c r="E131" s="2">
        <v>0</v>
      </c>
      <c r="F131" s="24" t="s">
        <v>166</v>
      </c>
      <c r="G131" s="2">
        <v>80360</v>
      </c>
      <c r="H131" s="2"/>
      <c r="I131" s="3"/>
      <c r="J131" s="40"/>
      <c r="K131" s="3"/>
      <c r="L131" s="3">
        <f>L132</f>
        <v>1000</v>
      </c>
      <c r="M131" s="3">
        <f>L131</f>
        <v>1000</v>
      </c>
    </row>
    <row r="132" spans="1:13" s="16" customFormat="1" x14ac:dyDescent="0.25">
      <c r="A132" s="37" t="s">
        <v>19</v>
      </c>
      <c r="B132" s="11">
        <v>24</v>
      </c>
      <c r="C132" s="5">
        <v>1403</v>
      </c>
      <c r="D132" s="12">
        <v>60</v>
      </c>
      <c r="E132" s="2">
        <v>0</v>
      </c>
      <c r="F132" s="24" t="s">
        <v>166</v>
      </c>
      <c r="G132" s="2">
        <v>80360</v>
      </c>
      <c r="H132" s="2">
        <v>500</v>
      </c>
      <c r="I132" s="3"/>
      <c r="J132" s="40"/>
      <c r="K132" s="3"/>
      <c r="L132" s="3">
        <f>L133</f>
        <v>1000</v>
      </c>
      <c r="M132" s="3">
        <f>L132</f>
        <v>1000</v>
      </c>
    </row>
    <row r="133" spans="1:13" s="16" customFormat="1" x14ac:dyDescent="0.25">
      <c r="A133" s="37" t="s">
        <v>42</v>
      </c>
      <c r="B133" s="11">
        <v>24</v>
      </c>
      <c r="C133" s="5">
        <v>1403</v>
      </c>
      <c r="D133" s="12">
        <v>60</v>
      </c>
      <c r="E133" s="2">
        <v>0</v>
      </c>
      <c r="F133" s="24" t="s">
        <v>166</v>
      </c>
      <c r="G133" s="2">
        <v>80360</v>
      </c>
      <c r="H133" s="2">
        <v>540</v>
      </c>
      <c r="I133" s="3"/>
      <c r="J133" s="40"/>
      <c r="K133" s="3"/>
      <c r="L133" s="3">
        <v>1000</v>
      </c>
      <c r="M133" s="3">
        <f>L133</f>
        <v>1000</v>
      </c>
    </row>
    <row r="134" spans="1:13" s="16" customFormat="1" ht="48" customHeight="1" x14ac:dyDescent="0.25">
      <c r="A134" s="36" t="s">
        <v>75</v>
      </c>
      <c r="B134" s="18">
        <v>63</v>
      </c>
      <c r="C134" s="5"/>
      <c r="D134" s="12"/>
      <c r="E134" s="2"/>
      <c r="F134" s="24"/>
      <c r="G134" s="2"/>
      <c r="H134" s="2"/>
      <c r="I134" s="6">
        <f>I135+I141</f>
        <v>70876.300000000017</v>
      </c>
      <c r="J134" s="43"/>
      <c r="K134" s="6">
        <f t="shared" si="4"/>
        <v>70876.300000000017</v>
      </c>
      <c r="L134" s="6">
        <f>L135+L141</f>
        <v>84.4</v>
      </c>
      <c r="M134" s="6">
        <f t="shared" si="2"/>
        <v>70960.700000000012</v>
      </c>
    </row>
    <row r="135" spans="1:13" s="16" customFormat="1" ht="15" customHeight="1" x14ac:dyDescent="0.25">
      <c r="A135" s="37" t="s">
        <v>7</v>
      </c>
      <c r="B135" s="11">
        <v>63</v>
      </c>
      <c r="C135" s="5">
        <v>100</v>
      </c>
      <c r="D135" s="12"/>
      <c r="E135" s="2"/>
      <c r="F135" s="24"/>
      <c r="G135" s="2"/>
      <c r="H135" s="2"/>
      <c r="I135" s="3">
        <f>I136</f>
        <v>27.1</v>
      </c>
      <c r="J135" s="41"/>
      <c r="K135" s="3">
        <f t="shared" si="4"/>
        <v>27.1</v>
      </c>
      <c r="L135" s="3"/>
      <c r="M135" s="3">
        <f t="shared" si="2"/>
        <v>27.1</v>
      </c>
    </row>
    <row r="136" spans="1:13" s="16" customFormat="1" ht="15" customHeight="1" x14ac:dyDescent="0.25">
      <c r="A136" s="37" t="s">
        <v>11</v>
      </c>
      <c r="B136" s="11">
        <v>63</v>
      </c>
      <c r="C136" s="5">
        <v>113</v>
      </c>
      <c r="D136" s="12"/>
      <c r="E136" s="2"/>
      <c r="F136" s="24"/>
      <c r="G136" s="2"/>
      <c r="H136" s="2"/>
      <c r="I136" s="3">
        <f>I137</f>
        <v>27.1</v>
      </c>
      <c r="J136" s="41"/>
      <c r="K136" s="3">
        <f t="shared" si="4"/>
        <v>27.1</v>
      </c>
      <c r="L136" s="3"/>
      <c r="M136" s="3">
        <f t="shared" si="2"/>
        <v>27.1</v>
      </c>
    </row>
    <row r="137" spans="1:13" s="16" customFormat="1" ht="94.5" customHeight="1" x14ac:dyDescent="0.25">
      <c r="A137" s="37" t="s">
        <v>14</v>
      </c>
      <c r="B137" s="11">
        <v>63</v>
      </c>
      <c r="C137" s="5">
        <v>113</v>
      </c>
      <c r="D137" s="12">
        <v>7</v>
      </c>
      <c r="E137" s="2">
        <v>0</v>
      </c>
      <c r="F137" s="24" t="s">
        <v>166</v>
      </c>
      <c r="G137" s="2">
        <v>0</v>
      </c>
      <c r="H137" s="2"/>
      <c r="I137" s="3">
        <f>I138</f>
        <v>27.1</v>
      </c>
      <c r="J137" s="41"/>
      <c r="K137" s="3">
        <f t="shared" si="4"/>
        <v>27.1</v>
      </c>
      <c r="L137" s="3"/>
      <c r="M137" s="3">
        <f t="shared" si="2"/>
        <v>27.1</v>
      </c>
    </row>
    <row r="138" spans="1:13" s="16" customFormat="1" ht="37.9" customHeight="1" x14ac:dyDescent="0.25">
      <c r="A138" s="37" t="s">
        <v>15</v>
      </c>
      <c r="B138" s="11">
        <v>63</v>
      </c>
      <c r="C138" s="5">
        <v>113</v>
      </c>
      <c r="D138" s="12">
        <v>7</v>
      </c>
      <c r="E138" s="2">
        <v>0</v>
      </c>
      <c r="F138" s="24" t="s">
        <v>166</v>
      </c>
      <c r="G138" s="2">
        <v>80660</v>
      </c>
      <c r="H138" s="2"/>
      <c r="I138" s="3">
        <f>I139</f>
        <v>27.1</v>
      </c>
      <c r="J138" s="41"/>
      <c r="K138" s="3">
        <f t="shared" si="4"/>
        <v>27.1</v>
      </c>
      <c r="L138" s="3"/>
      <c r="M138" s="3">
        <f t="shared" si="2"/>
        <v>27.1</v>
      </c>
    </row>
    <row r="139" spans="1:13" s="16" customFormat="1" ht="37.9" customHeight="1" x14ac:dyDescent="0.25">
      <c r="A139" s="37" t="s">
        <v>202</v>
      </c>
      <c r="B139" s="11">
        <v>63</v>
      </c>
      <c r="C139" s="5">
        <v>113</v>
      </c>
      <c r="D139" s="12">
        <v>7</v>
      </c>
      <c r="E139" s="2">
        <v>0</v>
      </c>
      <c r="F139" s="24" t="s">
        <v>166</v>
      </c>
      <c r="G139" s="2">
        <v>80660</v>
      </c>
      <c r="H139" s="2">
        <v>200</v>
      </c>
      <c r="I139" s="3">
        <f>I140</f>
        <v>27.1</v>
      </c>
      <c r="J139" s="41"/>
      <c r="K139" s="3">
        <f t="shared" si="4"/>
        <v>27.1</v>
      </c>
      <c r="L139" s="3"/>
      <c r="M139" s="3">
        <f t="shared" si="2"/>
        <v>27.1</v>
      </c>
    </row>
    <row r="140" spans="1:13" s="16" customFormat="1" ht="36" customHeight="1" x14ac:dyDescent="0.25">
      <c r="A140" s="37" t="s">
        <v>156</v>
      </c>
      <c r="B140" s="11">
        <v>63</v>
      </c>
      <c r="C140" s="5">
        <v>113</v>
      </c>
      <c r="D140" s="12">
        <v>7</v>
      </c>
      <c r="E140" s="2">
        <v>0</v>
      </c>
      <c r="F140" s="24" t="s">
        <v>166</v>
      </c>
      <c r="G140" s="2">
        <v>80660</v>
      </c>
      <c r="H140" s="2">
        <v>240</v>
      </c>
      <c r="I140" s="3">
        <v>27.1</v>
      </c>
      <c r="J140" s="41"/>
      <c r="K140" s="3">
        <f t="shared" si="4"/>
        <v>27.1</v>
      </c>
      <c r="L140" s="3"/>
      <c r="M140" s="3">
        <f t="shared" si="2"/>
        <v>27.1</v>
      </c>
    </row>
    <row r="141" spans="1:13" s="16" customFormat="1" ht="15" customHeight="1" x14ac:dyDescent="0.25">
      <c r="A141" s="37" t="s">
        <v>40</v>
      </c>
      <c r="B141" s="11">
        <v>63</v>
      </c>
      <c r="C141" s="5">
        <v>800</v>
      </c>
      <c r="D141" s="12"/>
      <c r="E141" s="2"/>
      <c r="F141" s="24"/>
      <c r="G141" s="2"/>
      <c r="H141" s="2"/>
      <c r="I141" s="3">
        <f>I142+I187</f>
        <v>70849.200000000012</v>
      </c>
      <c r="J141" s="41"/>
      <c r="K141" s="3">
        <f t="shared" si="4"/>
        <v>70849.200000000012</v>
      </c>
      <c r="L141" s="3">
        <f>L142+L187</f>
        <v>84.4</v>
      </c>
      <c r="M141" s="3">
        <f t="shared" si="2"/>
        <v>70933.600000000006</v>
      </c>
    </row>
    <row r="142" spans="1:13" s="16" customFormat="1" ht="15" customHeight="1" x14ac:dyDescent="0.25">
      <c r="A142" s="37" t="s">
        <v>41</v>
      </c>
      <c r="B142" s="11">
        <v>63</v>
      </c>
      <c r="C142" s="5">
        <v>801</v>
      </c>
      <c r="D142" s="12"/>
      <c r="E142" s="2"/>
      <c r="F142" s="24"/>
      <c r="G142" s="2"/>
      <c r="H142" s="2"/>
      <c r="I142" s="3">
        <f>I143+I147</f>
        <v>69276.100000000006</v>
      </c>
      <c r="J142" s="41"/>
      <c r="K142" s="3">
        <f t="shared" si="4"/>
        <v>69276.100000000006</v>
      </c>
      <c r="L142" s="3">
        <f>L143+L147</f>
        <v>84.4</v>
      </c>
      <c r="M142" s="3">
        <f t="shared" si="2"/>
        <v>69360.5</v>
      </c>
    </row>
    <row r="143" spans="1:13" s="16" customFormat="1" ht="96" x14ac:dyDescent="0.25">
      <c r="A143" s="37" t="s">
        <v>9</v>
      </c>
      <c r="B143" s="11">
        <v>63</v>
      </c>
      <c r="C143" s="5">
        <v>801</v>
      </c>
      <c r="D143" s="12">
        <v>2</v>
      </c>
      <c r="E143" s="2">
        <v>0</v>
      </c>
      <c r="F143" s="24" t="s">
        <v>166</v>
      </c>
      <c r="G143" s="2">
        <v>0</v>
      </c>
      <c r="H143" s="2"/>
      <c r="I143" s="3">
        <f>I144</f>
        <v>400</v>
      </c>
      <c r="J143" s="41"/>
      <c r="K143" s="3">
        <f t="shared" si="4"/>
        <v>400</v>
      </c>
      <c r="L143" s="3"/>
      <c r="M143" s="3">
        <f t="shared" si="2"/>
        <v>400</v>
      </c>
    </row>
    <row r="144" spans="1:13" s="16" customFormat="1" ht="40.9" customHeight="1" x14ac:dyDescent="0.25">
      <c r="A144" s="37" t="s">
        <v>76</v>
      </c>
      <c r="B144" s="11">
        <v>63</v>
      </c>
      <c r="C144" s="5">
        <v>801</v>
      </c>
      <c r="D144" s="12">
        <v>2</v>
      </c>
      <c r="E144" s="2">
        <v>0</v>
      </c>
      <c r="F144" s="24" t="s">
        <v>166</v>
      </c>
      <c r="G144" s="2">
        <v>80690</v>
      </c>
      <c r="H144" s="2"/>
      <c r="I144" s="3">
        <f>I145</f>
        <v>400</v>
      </c>
      <c r="J144" s="41"/>
      <c r="K144" s="3">
        <f t="shared" si="4"/>
        <v>400</v>
      </c>
      <c r="L144" s="3"/>
      <c r="M144" s="3">
        <f t="shared" si="2"/>
        <v>400</v>
      </c>
    </row>
    <row r="145" spans="1:13" s="16" customFormat="1" ht="36" x14ac:dyDescent="0.25">
      <c r="A145" s="37" t="s">
        <v>23</v>
      </c>
      <c r="B145" s="11">
        <v>63</v>
      </c>
      <c r="C145" s="5">
        <v>801</v>
      </c>
      <c r="D145" s="12">
        <v>2</v>
      </c>
      <c r="E145" s="2">
        <v>0</v>
      </c>
      <c r="F145" s="24" t="s">
        <v>166</v>
      </c>
      <c r="G145" s="2">
        <v>80690</v>
      </c>
      <c r="H145" s="2">
        <v>600</v>
      </c>
      <c r="I145" s="3">
        <f>I146</f>
        <v>400</v>
      </c>
      <c r="J145" s="41"/>
      <c r="K145" s="3">
        <f t="shared" si="4"/>
        <v>400</v>
      </c>
      <c r="L145" s="3"/>
      <c r="M145" s="3">
        <f t="shared" si="2"/>
        <v>400</v>
      </c>
    </row>
    <row r="146" spans="1:13" s="16" customFormat="1" x14ac:dyDescent="0.25">
      <c r="A146" s="37" t="s">
        <v>24</v>
      </c>
      <c r="B146" s="11">
        <v>63</v>
      </c>
      <c r="C146" s="5">
        <v>801</v>
      </c>
      <c r="D146" s="12">
        <v>2</v>
      </c>
      <c r="E146" s="2">
        <v>0</v>
      </c>
      <c r="F146" s="24" t="s">
        <v>166</v>
      </c>
      <c r="G146" s="2">
        <v>80690</v>
      </c>
      <c r="H146" s="2">
        <v>610</v>
      </c>
      <c r="I146" s="3">
        <v>400</v>
      </c>
      <c r="J146" s="41"/>
      <c r="K146" s="3">
        <f t="shared" si="4"/>
        <v>400</v>
      </c>
      <c r="L146" s="3"/>
      <c r="M146" s="3">
        <f t="shared" si="2"/>
        <v>400</v>
      </c>
    </row>
    <row r="147" spans="1:13" s="16" customFormat="1" ht="84.75" customHeight="1" x14ac:dyDescent="0.25">
      <c r="A147" s="37" t="s">
        <v>77</v>
      </c>
      <c r="B147" s="11">
        <v>63</v>
      </c>
      <c r="C147" s="5">
        <v>801</v>
      </c>
      <c r="D147" s="12">
        <v>5</v>
      </c>
      <c r="E147" s="2">
        <v>0</v>
      </c>
      <c r="F147" s="24" t="s">
        <v>166</v>
      </c>
      <c r="G147" s="2">
        <v>0</v>
      </c>
      <c r="H147" s="2"/>
      <c r="I147" s="3">
        <f>I148+I154+I157+I160+I166+I169+I172+I175+I178+I181+I163</f>
        <v>68876.100000000006</v>
      </c>
      <c r="J147" s="41"/>
      <c r="K147" s="3">
        <f t="shared" si="4"/>
        <v>68876.100000000006</v>
      </c>
      <c r="L147" s="3">
        <f>L151+L157+L184</f>
        <v>84.4</v>
      </c>
      <c r="M147" s="3">
        <f t="shared" si="2"/>
        <v>68960.5</v>
      </c>
    </row>
    <row r="148" spans="1:13" s="16" customFormat="1" ht="124.15" customHeight="1" x14ac:dyDescent="0.25">
      <c r="A148" s="37" t="s">
        <v>187</v>
      </c>
      <c r="B148" s="11">
        <v>63</v>
      </c>
      <c r="C148" s="5">
        <v>801</v>
      </c>
      <c r="D148" s="12">
        <v>5</v>
      </c>
      <c r="E148" s="2">
        <v>0</v>
      </c>
      <c r="F148" s="24" t="s">
        <v>166</v>
      </c>
      <c r="G148" s="2">
        <v>78240</v>
      </c>
      <c r="H148" s="2"/>
      <c r="I148" s="3">
        <f>I149</f>
        <v>223.1</v>
      </c>
      <c r="J148" s="41"/>
      <c r="K148" s="3">
        <f t="shared" si="4"/>
        <v>223.1</v>
      </c>
      <c r="L148" s="3"/>
      <c r="M148" s="3">
        <f t="shared" si="2"/>
        <v>223.1</v>
      </c>
    </row>
    <row r="149" spans="1:13" s="16" customFormat="1" ht="39.6" customHeight="1" x14ac:dyDescent="0.25">
      <c r="A149" s="37" t="s">
        <v>23</v>
      </c>
      <c r="B149" s="11">
        <v>63</v>
      </c>
      <c r="C149" s="5">
        <v>801</v>
      </c>
      <c r="D149" s="12">
        <v>5</v>
      </c>
      <c r="E149" s="2">
        <v>0</v>
      </c>
      <c r="F149" s="24" t="s">
        <v>166</v>
      </c>
      <c r="G149" s="2">
        <v>78240</v>
      </c>
      <c r="H149" s="2">
        <v>600</v>
      </c>
      <c r="I149" s="3">
        <f>I150</f>
        <v>223.1</v>
      </c>
      <c r="J149" s="41"/>
      <c r="K149" s="3">
        <f t="shared" si="4"/>
        <v>223.1</v>
      </c>
      <c r="L149" s="3"/>
      <c r="M149" s="3">
        <f t="shared" si="2"/>
        <v>223.1</v>
      </c>
    </row>
    <row r="150" spans="1:13" s="16" customFormat="1" ht="15" customHeight="1" x14ac:dyDescent="0.25">
      <c r="A150" s="37" t="s">
        <v>24</v>
      </c>
      <c r="B150" s="11">
        <v>63</v>
      </c>
      <c r="C150" s="5">
        <v>801</v>
      </c>
      <c r="D150" s="12">
        <v>5</v>
      </c>
      <c r="E150" s="2">
        <v>0</v>
      </c>
      <c r="F150" s="24" t="s">
        <v>166</v>
      </c>
      <c r="G150" s="2">
        <v>78240</v>
      </c>
      <c r="H150" s="2">
        <v>610</v>
      </c>
      <c r="I150" s="3">
        <v>223.1</v>
      </c>
      <c r="J150" s="41"/>
      <c r="K150" s="3">
        <f t="shared" si="4"/>
        <v>223.1</v>
      </c>
      <c r="L150" s="3"/>
      <c r="M150" s="3">
        <f t="shared" si="2"/>
        <v>223.1</v>
      </c>
    </row>
    <row r="151" spans="1:13" s="16" customFormat="1" ht="42.75" customHeight="1" x14ac:dyDescent="0.25">
      <c r="A151" s="1" t="s">
        <v>263</v>
      </c>
      <c r="B151" s="11">
        <v>63</v>
      </c>
      <c r="C151" s="5">
        <v>801</v>
      </c>
      <c r="D151" s="12">
        <v>5</v>
      </c>
      <c r="E151" s="2">
        <v>0</v>
      </c>
      <c r="F151" s="24" t="s">
        <v>166</v>
      </c>
      <c r="G151" s="2">
        <v>78360</v>
      </c>
      <c r="H151" s="2"/>
      <c r="I151" s="3"/>
      <c r="J151" s="41"/>
      <c r="K151" s="3"/>
      <c r="L151" s="3">
        <f>L152</f>
        <v>84.4</v>
      </c>
      <c r="M151" s="3">
        <f t="shared" si="2"/>
        <v>84.4</v>
      </c>
    </row>
    <row r="152" spans="1:13" s="16" customFormat="1" ht="36" customHeight="1" x14ac:dyDescent="0.25">
      <c r="A152" s="1" t="s">
        <v>23</v>
      </c>
      <c r="B152" s="11">
        <v>63</v>
      </c>
      <c r="C152" s="5">
        <v>801</v>
      </c>
      <c r="D152" s="12">
        <v>5</v>
      </c>
      <c r="E152" s="2">
        <v>0</v>
      </c>
      <c r="F152" s="24" t="s">
        <v>166</v>
      </c>
      <c r="G152" s="2">
        <v>78360</v>
      </c>
      <c r="H152" s="2">
        <v>600</v>
      </c>
      <c r="I152" s="3"/>
      <c r="J152" s="41"/>
      <c r="K152" s="3"/>
      <c r="L152" s="3">
        <f>L153</f>
        <v>84.4</v>
      </c>
      <c r="M152" s="3">
        <f t="shared" si="2"/>
        <v>84.4</v>
      </c>
    </row>
    <row r="153" spans="1:13" s="16" customFormat="1" ht="15" customHeight="1" x14ac:dyDescent="0.25">
      <c r="A153" s="1" t="s">
        <v>24</v>
      </c>
      <c r="B153" s="11">
        <v>63</v>
      </c>
      <c r="C153" s="5">
        <v>801</v>
      </c>
      <c r="D153" s="12">
        <v>5</v>
      </c>
      <c r="E153" s="2">
        <v>0</v>
      </c>
      <c r="F153" s="24" t="s">
        <v>166</v>
      </c>
      <c r="G153" s="2">
        <v>78360</v>
      </c>
      <c r="H153" s="2">
        <v>610</v>
      </c>
      <c r="I153" s="3"/>
      <c r="J153" s="41"/>
      <c r="K153" s="3"/>
      <c r="L153" s="3">
        <v>84.4</v>
      </c>
      <c r="M153" s="3">
        <f t="shared" si="2"/>
        <v>84.4</v>
      </c>
    </row>
    <row r="154" spans="1:13" s="16" customFormat="1" ht="40.15" customHeight="1" x14ac:dyDescent="0.25">
      <c r="A154" s="37" t="s">
        <v>194</v>
      </c>
      <c r="B154" s="11">
        <v>63</v>
      </c>
      <c r="C154" s="5">
        <v>801</v>
      </c>
      <c r="D154" s="12">
        <v>5</v>
      </c>
      <c r="E154" s="2">
        <v>0</v>
      </c>
      <c r="F154" s="24" t="s">
        <v>166</v>
      </c>
      <c r="G154" s="2">
        <v>80300</v>
      </c>
      <c r="H154" s="2"/>
      <c r="I154" s="3">
        <f>I155</f>
        <v>2340.5</v>
      </c>
      <c r="J154" s="41"/>
      <c r="K154" s="3">
        <f t="shared" si="4"/>
        <v>2340.5</v>
      </c>
      <c r="L154" s="3"/>
      <c r="M154" s="3">
        <f t="shared" si="2"/>
        <v>2340.5</v>
      </c>
    </row>
    <row r="155" spans="1:13" s="16" customFormat="1" ht="39" customHeight="1" x14ac:dyDescent="0.25">
      <c r="A155" s="37" t="s">
        <v>23</v>
      </c>
      <c r="B155" s="11">
        <v>63</v>
      </c>
      <c r="C155" s="5">
        <v>801</v>
      </c>
      <c r="D155" s="12">
        <v>5</v>
      </c>
      <c r="E155" s="2">
        <v>0</v>
      </c>
      <c r="F155" s="24" t="s">
        <v>166</v>
      </c>
      <c r="G155" s="2">
        <v>80300</v>
      </c>
      <c r="H155" s="2">
        <v>600</v>
      </c>
      <c r="I155" s="3">
        <f>I156</f>
        <v>2340.5</v>
      </c>
      <c r="J155" s="41"/>
      <c r="K155" s="3">
        <f t="shared" si="4"/>
        <v>2340.5</v>
      </c>
      <c r="L155" s="3"/>
      <c r="M155" s="3">
        <f t="shared" si="2"/>
        <v>2340.5</v>
      </c>
    </row>
    <row r="156" spans="1:13" s="16" customFormat="1" ht="15" customHeight="1" x14ac:dyDescent="0.25">
      <c r="A156" s="37" t="s">
        <v>24</v>
      </c>
      <c r="B156" s="11">
        <v>63</v>
      </c>
      <c r="C156" s="5">
        <v>801</v>
      </c>
      <c r="D156" s="12">
        <v>5</v>
      </c>
      <c r="E156" s="2">
        <v>0</v>
      </c>
      <c r="F156" s="24" t="s">
        <v>166</v>
      </c>
      <c r="G156" s="2">
        <v>80300</v>
      </c>
      <c r="H156" s="2">
        <v>610</v>
      </c>
      <c r="I156" s="3">
        <v>2340.5</v>
      </c>
      <c r="J156" s="41"/>
      <c r="K156" s="3">
        <f t="shared" si="4"/>
        <v>2340.5</v>
      </c>
      <c r="L156" s="3"/>
      <c r="M156" s="3">
        <f t="shared" si="2"/>
        <v>2340.5</v>
      </c>
    </row>
    <row r="157" spans="1:13" s="16" customFormat="1" ht="15" customHeight="1" x14ac:dyDescent="0.25">
      <c r="A157" s="37" t="s">
        <v>78</v>
      </c>
      <c r="B157" s="11">
        <v>63</v>
      </c>
      <c r="C157" s="5">
        <v>801</v>
      </c>
      <c r="D157" s="12">
        <v>5</v>
      </c>
      <c r="E157" s="2">
        <v>0</v>
      </c>
      <c r="F157" s="24" t="s">
        <v>166</v>
      </c>
      <c r="G157" s="2">
        <v>80400</v>
      </c>
      <c r="H157" s="2"/>
      <c r="I157" s="3">
        <f>I158</f>
        <v>494</v>
      </c>
      <c r="J157" s="41"/>
      <c r="K157" s="3">
        <f t="shared" si="4"/>
        <v>494</v>
      </c>
      <c r="L157" s="3">
        <f>L158</f>
        <v>-50</v>
      </c>
      <c r="M157" s="3">
        <f t="shared" si="2"/>
        <v>444</v>
      </c>
    </row>
    <row r="158" spans="1:13" s="16" customFormat="1" ht="36" customHeight="1" x14ac:dyDescent="0.25">
      <c r="A158" s="37" t="s">
        <v>23</v>
      </c>
      <c r="B158" s="11">
        <v>63</v>
      </c>
      <c r="C158" s="5">
        <v>801</v>
      </c>
      <c r="D158" s="12">
        <v>5</v>
      </c>
      <c r="E158" s="2">
        <v>0</v>
      </c>
      <c r="F158" s="24" t="s">
        <v>166</v>
      </c>
      <c r="G158" s="2">
        <v>80400</v>
      </c>
      <c r="H158" s="2">
        <v>600</v>
      </c>
      <c r="I158" s="3">
        <f>I159</f>
        <v>494</v>
      </c>
      <c r="J158" s="41"/>
      <c r="K158" s="3">
        <f t="shared" si="4"/>
        <v>494</v>
      </c>
      <c r="L158" s="3">
        <f>L159</f>
        <v>-50</v>
      </c>
      <c r="M158" s="3">
        <f t="shared" si="2"/>
        <v>444</v>
      </c>
    </row>
    <row r="159" spans="1:13" s="16" customFormat="1" ht="15" customHeight="1" x14ac:dyDescent="0.25">
      <c r="A159" s="37" t="s">
        <v>24</v>
      </c>
      <c r="B159" s="11">
        <v>63</v>
      </c>
      <c r="C159" s="5">
        <v>801</v>
      </c>
      <c r="D159" s="12">
        <v>5</v>
      </c>
      <c r="E159" s="2">
        <v>0</v>
      </c>
      <c r="F159" s="24" t="s">
        <v>166</v>
      </c>
      <c r="G159" s="2">
        <v>80400</v>
      </c>
      <c r="H159" s="2">
        <v>610</v>
      </c>
      <c r="I159" s="3">
        <v>494</v>
      </c>
      <c r="J159" s="41"/>
      <c r="K159" s="3">
        <f t="shared" si="4"/>
        <v>494</v>
      </c>
      <c r="L159" s="3">
        <v>-50</v>
      </c>
      <c r="M159" s="3">
        <f t="shared" si="2"/>
        <v>444</v>
      </c>
    </row>
    <row r="160" spans="1:13" s="16" customFormat="1" ht="28.15" customHeight="1" x14ac:dyDescent="0.25">
      <c r="A160" s="37" t="s">
        <v>79</v>
      </c>
      <c r="B160" s="11">
        <v>63</v>
      </c>
      <c r="C160" s="5">
        <v>801</v>
      </c>
      <c r="D160" s="12">
        <v>5</v>
      </c>
      <c r="E160" s="2">
        <v>0</v>
      </c>
      <c r="F160" s="24" t="s">
        <v>166</v>
      </c>
      <c r="G160" s="2">
        <v>80520</v>
      </c>
      <c r="H160" s="2"/>
      <c r="I160" s="3">
        <f>I161</f>
        <v>500</v>
      </c>
      <c r="J160" s="41"/>
      <c r="K160" s="3">
        <f t="shared" si="4"/>
        <v>500</v>
      </c>
      <c r="L160" s="3"/>
      <c r="M160" s="3">
        <f t="shared" si="2"/>
        <v>500</v>
      </c>
    </row>
    <row r="161" spans="1:13" s="16" customFormat="1" ht="36" customHeight="1" x14ac:dyDescent="0.25">
      <c r="A161" s="37" t="s">
        <v>23</v>
      </c>
      <c r="B161" s="11">
        <v>63</v>
      </c>
      <c r="C161" s="5">
        <v>801</v>
      </c>
      <c r="D161" s="12">
        <v>5</v>
      </c>
      <c r="E161" s="2">
        <v>0</v>
      </c>
      <c r="F161" s="24" t="s">
        <v>166</v>
      </c>
      <c r="G161" s="2">
        <v>80520</v>
      </c>
      <c r="H161" s="2">
        <v>600</v>
      </c>
      <c r="I161" s="3">
        <f>I162</f>
        <v>500</v>
      </c>
      <c r="J161" s="41"/>
      <c r="K161" s="3">
        <f t="shared" si="4"/>
        <v>500</v>
      </c>
      <c r="L161" s="3"/>
      <c r="M161" s="3">
        <f t="shared" si="2"/>
        <v>500</v>
      </c>
    </row>
    <row r="162" spans="1:13" s="16" customFormat="1" ht="15" customHeight="1" x14ac:dyDescent="0.25">
      <c r="A162" s="37" t="s">
        <v>24</v>
      </c>
      <c r="B162" s="11">
        <v>63</v>
      </c>
      <c r="C162" s="5">
        <v>801</v>
      </c>
      <c r="D162" s="12">
        <v>5</v>
      </c>
      <c r="E162" s="2">
        <v>0</v>
      </c>
      <c r="F162" s="24" t="s">
        <v>166</v>
      </c>
      <c r="G162" s="2">
        <v>80520</v>
      </c>
      <c r="H162" s="2">
        <v>610</v>
      </c>
      <c r="I162" s="3">
        <v>500</v>
      </c>
      <c r="J162" s="41"/>
      <c r="K162" s="3">
        <f t="shared" si="4"/>
        <v>500</v>
      </c>
      <c r="L162" s="3"/>
      <c r="M162" s="3">
        <f t="shared" si="2"/>
        <v>500</v>
      </c>
    </row>
    <row r="163" spans="1:13" s="16" customFormat="1" ht="42.6" customHeight="1" x14ac:dyDescent="0.25">
      <c r="A163" s="37" t="s">
        <v>164</v>
      </c>
      <c r="B163" s="11">
        <v>63</v>
      </c>
      <c r="C163" s="5">
        <v>801</v>
      </c>
      <c r="D163" s="12">
        <v>5</v>
      </c>
      <c r="E163" s="2">
        <v>0</v>
      </c>
      <c r="F163" s="24" t="s">
        <v>166</v>
      </c>
      <c r="G163" s="2">
        <v>80790</v>
      </c>
      <c r="H163" s="2"/>
      <c r="I163" s="3">
        <f>I164</f>
        <v>250</v>
      </c>
      <c r="J163" s="41"/>
      <c r="K163" s="3">
        <f t="shared" si="4"/>
        <v>250</v>
      </c>
      <c r="L163" s="3"/>
      <c r="M163" s="3">
        <f t="shared" si="2"/>
        <v>250</v>
      </c>
    </row>
    <row r="164" spans="1:13" s="16" customFormat="1" ht="36" customHeight="1" x14ac:dyDescent="0.25">
      <c r="A164" s="37" t="s">
        <v>23</v>
      </c>
      <c r="B164" s="11">
        <v>63</v>
      </c>
      <c r="C164" s="5">
        <v>801</v>
      </c>
      <c r="D164" s="12">
        <v>5</v>
      </c>
      <c r="E164" s="2">
        <v>0</v>
      </c>
      <c r="F164" s="24" t="s">
        <v>166</v>
      </c>
      <c r="G164" s="2">
        <v>80790</v>
      </c>
      <c r="H164" s="2">
        <v>600</v>
      </c>
      <c r="I164" s="3">
        <f>I165</f>
        <v>250</v>
      </c>
      <c r="J164" s="41"/>
      <c r="K164" s="3">
        <f t="shared" si="4"/>
        <v>250</v>
      </c>
      <c r="L164" s="3"/>
      <c r="M164" s="3">
        <f t="shared" si="2"/>
        <v>250</v>
      </c>
    </row>
    <row r="165" spans="1:13" s="16" customFormat="1" ht="15" customHeight="1" x14ac:dyDescent="0.25">
      <c r="A165" s="37" t="s">
        <v>24</v>
      </c>
      <c r="B165" s="11">
        <v>63</v>
      </c>
      <c r="C165" s="5">
        <v>801</v>
      </c>
      <c r="D165" s="12">
        <v>5</v>
      </c>
      <c r="E165" s="2">
        <v>0</v>
      </c>
      <c r="F165" s="24" t="s">
        <v>166</v>
      </c>
      <c r="G165" s="2">
        <v>80790</v>
      </c>
      <c r="H165" s="2">
        <v>610</v>
      </c>
      <c r="I165" s="3">
        <v>250</v>
      </c>
      <c r="J165" s="41"/>
      <c r="K165" s="3">
        <f t="shared" si="4"/>
        <v>250</v>
      </c>
      <c r="L165" s="3"/>
      <c r="M165" s="3">
        <f t="shared" ref="M165:M231" si="6">K165+L165</f>
        <v>250</v>
      </c>
    </row>
    <row r="166" spans="1:13" s="16" customFormat="1" ht="73.5" customHeight="1" x14ac:dyDescent="0.25">
      <c r="A166" s="37" t="s">
        <v>230</v>
      </c>
      <c r="B166" s="11">
        <v>63</v>
      </c>
      <c r="C166" s="5">
        <v>801</v>
      </c>
      <c r="D166" s="12">
        <v>5</v>
      </c>
      <c r="E166" s="2">
        <v>0</v>
      </c>
      <c r="F166" s="24" t="s">
        <v>166</v>
      </c>
      <c r="G166" s="2">
        <v>85100</v>
      </c>
      <c r="H166" s="2"/>
      <c r="I166" s="3">
        <f>I167</f>
        <v>44751</v>
      </c>
      <c r="J166" s="41"/>
      <c r="K166" s="3">
        <f t="shared" si="4"/>
        <v>44751</v>
      </c>
      <c r="L166" s="3"/>
      <c r="M166" s="3">
        <f t="shared" si="6"/>
        <v>44751</v>
      </c>
    </row>
    <row r="167" spans="1:13" s="16" customFormat="1" ht="36" customHeight="1" x14ac:dyDescent="0.25">
      <c r="A167" s="37" t="s">
        <v>23</v>
      </c>
      <c r="B167" s="11">
        <v>63</v>
      </c>
      <c r="C167" s="5">
        <v>801</v>
      </c>
      <c r="D167" s="12">
        <v>5</v>
      </c>
      <c r="E167" s="2">
        <v>0</v>
      </c>
      <c r="F167" s="24" t="s">
        <v>166</v>
      </c>
      <c r="G167" s="2">
        <v>85100</v>
      </c>
      <c r="H167" s="2">
        <v>600</v>
      </c>
      <c r="I167" s="3">
        <f>I168</f>
        <v>44751</v>
      </c>
      <c r="J167" s="41"/>
      <c r="K167" s="3">
        <f t="shared" si="4"/>
        <v>44751</v>
      </c>
      <c r="L167" s="3"/>
      <c r="M167" s="3">
        <f t="shared" si="6"/>
        <v>44751</v>
      </c>
    </row>
    <row r="168" spans="1:13" s="16" customFormat="1" ht="15" customHeight="1" x14ac:dyDescent="0.25">
      <c r="A168" s="37" t="s">
        <v>24</v>
      </c>
      <c r="B168" s="11">
        <v>63</v>
      </c>
      <c r="C168" s="5">
        <v>801</v>
      </c>
      <c r="D168" s="12">
        <v>5</v>
      </c>
      <c r="E168" s="2">
        <v>0</v>
      </c>
      <c r="F168" s="24" t="s">
        <v>166</v>
      </c>
      <c r="G168" s="2">
        <v>85100</v>
      </c>
      <c r="H168" s="2">
        <v>610</v>
      </c>
      <c r="I168" s="3">
        <v>44751</v>
      </c>
      <c r="J168" s="41"/>
      <c r="K168" s="3">
        <f t="shared" si="4"/>
        <v>44751</v>
      </c>
      <c r="L168" s="3"/>
      <c r="M168" s="3">
        <f t="shared" si="6"/>
        <v>44751</v>
      </c>
    </row>
    <row r="169" spans="1:13" s="16" customFormat="1" ht="75.75" customHeight="1" x14ac:dyDescent="0.25">
      <c r="A169" s="37" t="s">
        <v>231</v>
      </c>
      <c r="B169" s="11">
        <v>63</v>
      </c>
      <c r="C169" s="5">
        <v>801</v>
      </c>
      <c r="D169" s="12">
        <v>5</v>
      </c>
      <c r="E169" s="2">
        <v>0</v>
      </c>
      <c r="F169" s="24" t="s">
        <v>166</v>
      </c>
      <c r="G169" s="2">
        <v>85110</v>
      </c>
      <c r="H169" s="2"/>
      <c r="I169" s="3">
        <f>I170</f>
        <v>4600</v>
      </c>
      <c r="J169" s="41"/>
      <c r="K169" s="3">
        <f t="shared" si="4"/>
        <v>4600</v>
      </c>
      <c r="L169" s="3"/>
      <c r="M169" s="3">
        <f t="shared" si="6"/>
        <v>4600</v>
      </c>
    </row>
    <row r="170" spans="1:13" s="16" customFormat="1" ht="36" customHeight="1" x14ac:dyDescent="0.25">
      <c r="A170" s="37" t="s">
        <v>23</v>
      </c>
      <c r="B170" s="11">
        <v>63</v>
      </c>
      <c r="C170" s="5">
        <v>801</v>
      </c>
      <c r="D170" s="12">
        <v>5</v>
      </c>
      <c r="E170" s="2">
        <v>0</v>
      </c>
      <c r="F170" s="24" t="s">
        <v>166</v>
      </c>
      <c r="G170" s="2">
        <v>85110</v>
      </c>
      <c r="H170" s="2">
        <v>600</v>
      </c>
      <c r="I170" s="3">
        <f>I171</f>
        <v>4600</v>
      </c>
      <c r="J170" s="41"/>
      <c r="K170" s="3">
        <f t="shared" si="4"/>
        <v>4600</v>
      </c>
      <c r="L170" s="3"/>
      <c r="M170" s="3">
        <f t="shared" si="6"/>
        <v>4600</v>
      </c>
    </row>
    <row r="171" spans="1:13" s="16" customFormat="1" ht="15" customHeight="1" x14ac:dyDescent="0.25">
      <c r="A171" s="37" t="s">
        <v>24</v>
      </c>
      <c r="B171" s="11">
        <v>63</v>
      </c>
      <c r="C171" s="5">
        <v>801</v>
      </c>
      <c r="D171" s="12">
        <v>5</v>
      </c>
      <c r="E171" s="2">
        <v>0</v>
      </c>
      <c r="F171" s="24" t="s">
        <v>166</v>
      </c>
      <c r="G171" s="2">
        <v>85110</v>
      </c>
      <c r="H171" s="2">
        <v>610</v>
      </c>
      <c r="I171" s="3">
        <v>4600</v>
      </c>
      <c r="J171" s="41"/>
      <c r="K171" s="3">
        <f t="shared" ref="K171:K243" si="7">I171+J171</f>
        <v>4600</v>
      </c>
      <c r="L171" s="3"/>
      <c r="M171" s="3">
        <f t="shared" si="6"/>
        <v>4600</v>
      </c>
    </row>
    <row r="172" spans="1:13" s="16" customFormat="1" ht="60" customHeight="1" x14ac:dyDescent="0.25">
      <c r="A172" s="37" t="s">
        <v>232</v>
      </c>
      <c r="B172" s="11">
        <v>63</v>
      </c>
      <c r="C172" s="5">
        <v>801</v>
      </c>
      <c r="D172" s="12">
        <v>5</v>
      </c>
      <c r="E172" s="2">
        <v>0</v>
      </c>
      <c r="F172" s="24" t="s">
        <v>166</v>
      </c>
      <c r="G172" s="2">
        <v>85120</v>
      </c>
      <c r="H172" s="2"/>
      <c r="I172" s="3">
        <f>I173</f>
        <v>15257.5</v>
      </c>
      <c r="J172" s="41"/>
      <c r="K172" s="3">
        <f t="shared" si="7"/>
        <v>15257.5</v>
      </c>
      <c r="L172" s="3"/>
      <c r="M172" s="3">
        <f t="shared" si="6"/>
        <v>15257.5</v>
      </c>
    </row>
    <row r="173" spans="1:13" s="16" customFormat="1" ht="36" customHeight="1" x14ac:dyDescent="0.25">
      <c r="A173" s="37" t="s">
        <v>23</v>
      </c>
      <c r="B173" s="11">
        <v>63</v>
      </c>
      <c r="C173" s="5">
        <v>801</v>
      </c>
      <c r="D173" s="12">
        <v>5</v>
      </c>
      <c r="E173" s="2">
        <v>0</v>
      </c>
      <c r="F173" s="24" t="s">
        <v>166</v>
      </c>
      <c r="G173" s="2">
        <v>85120</v>
      </c>
      <c r="H173" s="2">
        <v>600</v>
      </c>
      <c r="I173" s="3">
        <f>I174</f>
        <v>15257.5</v>
      </c>
      <c r="J173" s="41"/>
      <c r="K173" s="3">
        <f t="shared" si="7"/>
        <v>15257.5</v>
      </c>
      <c r="L173" s="3"/>
      <c r="M173" s="3">
        <f t="shared" si="6"/>
        <v>15257.5</v>
      </c>
    </row>
    <row r="174" spans="1:13" s="16" customFormat="1" ht="15" customHeight="1" x14ac:dyDescent="0.25">
      <c r="A174" s="37" t="s">
        <v>24</v>
      </c>
      <c r="B174" s="11">
        <v>63</v>
      </c>
      <c r="C174" s="5">
        <v>801</v>
      </c>
      <c r="D174" s="12">
        <v>5</v>
      </c>
      <c r="E174" s="2">
        <v>0</v>
      </c>
      <c r="F174" s="24" t="s">
        <v>166</v>
      </c>
      <c r="G174" s="2">
        <v>85120</v>
      </c>
      <c r="H174" s="2">
        <v>610</v>
      </c>
      <c r="I174" s="3">
        <v>15257.5</v>
      </c>
      <c r="J174" s="41"/>
      <c r="K174" s="3">
        <f t="shared" si="7"/>
        <v>15257.5</v>
      </c>
      <c r="L174" s="3"/>
      <c r="M174" s="3">
        <f t="shared" si="6"/>
        <v>15257.5</v>
      </c>
    </row>
    <row r="175" spans="1:13" s="16" customFormat="1" ht="39.75" customHeight="1" x14ac:dyDescent="0.25">
      <c r="A175" s="37" t="s">
        <v>183</v>
      </c>
      <c r="B175" s="11">
        <v>63</v>
      </c>
      <c r="C175" s="5">
        <v>801</v>
      </c>
      <c r="D175" s="12">
        <v>5</v>
      </c>
      <c r="E175" s="2">
        <v>0</v>
      </c>
      <c r="F175" s="24" t="s">
        <v>166</v>
      </c>
      <c r="G175" s="2" t="s">
        <v>182</v>
      </c>
      <c r="H175" s="2"/>
      <c r="I175" s="3">
        <f>I176</f>
        <v>60</v>
      </c>
      <c r="J175" s="41"/>
      <c r="K175" s="3">
        <f t="shared" si="7"/>
        <v>60</v>
      </c>
      <c r="L175" s="3"/>
      <c r="M175" s="3">
        <f t="shared" si="6"/>
        <v>60</v>
      </c>
    </row>
    <row r="176" spans="1:13" s="16" customFormat="1" ht="36" customHeight="1" x14ac:dyDescent="0.25">
      <c r="A176" s="37" t="s">
        <v>23</v>
      </c>
      <c r="B176" s="11">
        <v>63</v>
      </c>
      <c r="C176" s="5">
        <v>801</v>
      </c>
      <c r="D176" s="12">
        <v>5</v>
      </c>
      <c r="E176" s="2">
        <v>0</v>
      </c>
      <c r="F176" s="24" t="s">
        <v>166</v>
      </c>
      <c r="G176" s="2" t="s">
        <v>182</v>
      </c>
      <c r="H176" s="2">
        <v>600</v>
      </c>
      <c r="I176" s="3">
        <f>I177</f>
        <v>60</v>
      </c>
      <c r="J176" s="41"/>
      <c r="K176" s="3">
        <f t="shared" si="7"/>
        <v>60</v>
      </c>
      <c r="L176" s="3"/>
      <c r="M176" s="3">
        <f t="shared" si="6"/>
        <v>60</v>
      </c>
    </row>
    <row r="177" spans="1:13" s="16" customFormat="1" ht="15" customHeight="1" x14ac:dyDescent="0.25">
      <c r="A177" s="37" t="s">
        <v>24</v>
      </c>
      <c r="B177" s="11">
        <v>63</v>
      </c>
      <c r="C177" s="5">
        <v>801</v>
      </c>
      <c r="D177" s="12">
        <v>5</v>
      </c>
      <c r="E177" s="2">
        <v>0</v>
      </c>
      <c r="F177" s="24" t="s">
        <v>166</v>
      </c>
      <c r="G177" s="2" t="s">
        <v>182</v>
      </c>
      <c r="H177" s="2">
        <v>610</v>
      </c>
      <c r="I177" s="3">
        <v>60</v>
      </c>
      <c r="J177" s="41"/>
      <c r="K177" s="3">
        <f t="shared" si="7"/>
        <v>60</v>
      </c>
      <c r="L177" s="3"/>
      <c r="M177" s="3">
        <f t="shared" si="6"/>
        <v>60</v>
      </c>
    </row>
    <row r="178" spans="1:13" s="16" customFormat="1" ht="61.9" customHeight="1" x14ac:dyDescent="0.25">
      <c r="A178" s="37" t="s">
        <v>181</v>
      </c>
      <c r="B178" s="11">
        <v>63</v>
      </c>
      <c r="C178" s="5">
        <v>801</v>
      </c>
      <c r="D178" s="12">
        <v>5</v>
      </c>
      <c r="E178" s="2">
        <v>0</v>
      </c>
      <c r="F178" s="24" t="s">
        <v>166</v>
      </c>
      <c r="G178" s="2" t="s">
        <v>180</v>
      </c>
      <c r="H178" s="2"/>
      <c r="I178" s="3">
        <f>I179</f>
        <v>280</v>
      </c>
      <c r="J178" s="41"/>
      <c r="K178" s="3">
        <f t="shared" si="7"/>
        <v>280</v>
      </c>
      <c r="L178" s="3"/>
      <c r="M178" s="3">
        <f t="shared" si="6"/>
        <v>280</v>
      </c>
    </row>
    <row r="179" spans="1:13" s="16" customFormat="1" ht="36" customHeight="1" x14ac:dyDescent="0.25">
      <c r="A179" s="37" t="s">
        <v>23</v>
      </c>
      <c r="B179" s="11">
        <v>63</v>
      </c>
      <c r="C179" s="5">
        <v>801</v>
      </c>
      <c r="D179" s="12">
        <v>5</v>
      </c>
      <c r="E179" s="2">
        <v>0</v>
      </c>
      <c r="F179" s="24" t="s">
        <v>166</v>
      </c>
      <c r="G179" s="2" t="s">
        <v>180</v>
      </c>
      <c r="H179" s="2">
        <v>600</v>
      </c>
      <c r="I179" s="3">
        <f>I180</f>
        <v>280</v>
      </c>
      <c r="J179" s="41"/>
      <c r="K179" s="3">
        <f t="shared" si="7"/>
        <v>280</v>
      </c>
      <c r="L179" s="3"/>
      <c r="M179" s="3">
        <f t="shared" si="6"/>
        <v>280</v>
      </c>
    </row>
    <row r="180" spans="1:13" s="16" customFormat="1" ht="15" customHeight="1" x14ac:dyDescent="0.25">
      <c r="A180" s="37" t="s">
        <v>24</v>
      </c>
      <c r="B180" s="11">
        <v>63</v>
      </c>
      <c r="C180" s="5">
        <v>801</v>
      </c>
      <c r="D180" s="12">
        <v>5</v>
      </c>
      <c r="E180" s="2">
        <v>0</v>
      </c>
      <c r="F180" s="24" t="s">
        <v>166</v>
      </c>
      <c r="G180" s="2" t="s">
        <v>180</v>
      </c>
      <c r="H180" s="2">
        <v>610</v>
      </c>
      <c r="I180" s="3">
        <v>280</v>
      </c>
      <c r="J180" s="41"/>
      <c r="K180" s="3">
        <f t="shared" si="7"/>
        <v>280</v>
      </c>
      <c r="L180" s="3"/>
      <c r="M180" s="3">
        <f t="shared" si="6"/>
        <v>280</v>
      </c>
    </row>
    <row r="181" spans="1:13" s="16" customFormat="1" ht="76.150000000000006" customHeight="1" x14ac:dyDescent="0.25">
      <c r="A181" s="37" t="s">
        <v>179</v>
      </c>
      <c r="B181" s="11">
        <v>63</v>
      </c>
      <c r="C181" s="5">
        <v>801</v>
      </c>
      <c r="D181" s="12">
        <v>5</v>
      </c>
      <c r="E181" s="2">
        <v>0</v>
      </c>
      <c r="F181" s="24" t="s">
        <v>166</v>
      </c>
      <c r="G181" s="2" t="s">
        <v>178</v>
      </c>
      <c r="H181" s="2"/>
      <c r="I181" s="3">
        <f>I182</f>
        <v>120</v>
      </c>
      <c r="J181" s="41"/>
      <c r="K181" s="3">
        <f t="shared" si="7"/>
        <v>120</v>
      </c>
      <c r="L181" s="3"/>
      <c r="M181" s="3">
        <f t="shared" si="6"/>
        <v>120</v>
      </c>
    </row>
    <row r="182" spans="1:13" s="16" customFormat="1" ht="39.6" customHeight="1" x14ac:dyDescent="0.25">
      <c r="A182" s="37" t="s">
        <v>23</v>
      </c>
      <c r="B182" s="11">
        <v>63</v>
      </c>
      <c r="C182" s="5">
        <v>801</v>
      </c>
      <c r="D182" s="12">
        <v>5</v>
      </c>
      <c r="E182" s="2">
        <v>0</v>
      </c>
      <c r="F182" s="24" t="s">
        <v>166</v>
      </c>
      <c r="G182" s="2" t="s">
        <v>178</v>
      </c>
      <c r="H182" s="2">
        <v>600</v>
      </c>
      <c r="I182" s="3">
        <f>I183</f>
        <v>120</v>
      </c>
      <c r="J182" s="41"/>
      <c r="K182" s="3">
        <f t="shared" si="7"/>
        <v>120</v>
      </c>
      <c r="L182" s="3"/>
      <c r="M182" s="3">
        <f t="shared" si="6"/>
        <v>120</v>
      </c>
    </row>
    <row r="183" spans="1:13" s="16" customFormat="1" ht="15" customHeight="1" x14ac:dyDescent="0.25">
      <c r="A183" s="37" t="s">
        <v>24</v>
      </c>
      <c r="B183" s="11">
        <v>63</v>
      </c>
      <c r="C183" s="5">
        <v>801</v>
      </c>
      <c r="D183" s="12">
        <v>5</v>
      </c>
      <c r="E183" s="2">
        <v>0</v>
      </c>
      <c r="F183" s="24" t="s">
        <v>166</v>
      </c>
      <c r="G183" s="2" t="s">
        <v>178</v>
      </c>
      <c r="H183" s="2">
        <v>610</v>
      </c>
      <c r="I183" s="3">
        <v>120</v>
      </c>
      <c r="J183" s="41"/>
      <c r="K183" s="3">
        <f t="shared" si="7"/>
        <v>120</v>
      </c>
      <c r="L183" s="3"/>
      <c r="M183" s="3">
        <f t="shared" si="6"/>
        <v>120</v>
      </c>
    </row>
    <row r="184" spans="1:13" s="16" customFormat="1" ht="42" customHeight="1" x14ac:dyDescent="0.25">
      <c r="A184" s="37" t="s">
        <v>265</v>
      </c>
      <c r="B184" s="11">
        <v>63</v>
      </c>
      <c r="C184" s="5">
        <v>801</v>
      </c>
      <c r="D184" s="12">
        <v>5</v>
      </c>
      <c r="E184" s="2">
        <v>0</v>
      </c>
      <c r="F184" s="24" t="s">
        <v>166</v>
      </c>
      <c r="G184" s="2" t="s">
        <v>264</v>
      </c>
      <c r="H184" s="2"/>
      <c r="I184" s="3"/>
      <c r="J184" s="41"/>
      <c r="K184" s="3"/>
      <c r="L184" s="3">
        <f>L185</f>
        <v>50</v>
      </c>
      <c r="M184" s="3">
        <f t="shared" si="6"/>
        <v>50</v>
      </c>
    </row>
    <row r="185" spans="1:13" s="16" customFormat="1" ht="37.5" customHeight="1" x14ac:dyDescent="0.25">
      <c r="A185" s="37" t="s">
        <v>23</v>
      </c>
      <c r="B185" s="11">
        <v>63</v>
      </c>
      <c r="C185" s="5">
        <v>801</v>
      </c>
      <c r="D185" s="12">
        <v>5</v>
      </c>
      <c r="E185" s="2">
        <v>0</v>
      </c>
      <c r="F185" s="24" t="s">
        <v>166</v>
      </c>
      <c r="G185" s="2" t="s">
        <v>264</v>
      </c>
      <c r="H185" s="2">
        <v>600</v>
      </c>
      <c r="I185" s="3"/>
      <c r="J185" s="41"/>
      <c r="K185" s="3"/>
      <c r="L185" s="3">
        <f>L186</f>
        <v>50</v>
      </c>
      <c r="M185" s="3">
        <f t="shared" si="6"/>
        <v>50</v>
      </c>
    </row>
    <row r="186" spans="1:13" s="16" customFormat="1" ht="23.25" customHeight="1" x14ac:dyDescent="0.25">
      <c r="A186" s="37" t="s">
        <v>24</v>
      </c>
      <c r="B186" s="11">
        <v>63</v>
      </c>
      <c r="C186" s="5">
        <v>801</v>
      </c>
      <c r="D186" s="12">
        <v>5</v>
      </c>
      <c r="E186" s="2">
        <v>0</v>
      </c>
      <c r="F186" s="24" t="s">
        <v>166</v>
      </c>
      <c r="G186" s="2" t="s">
        <v>264</v>
      </c>
      <c r="H186" s="2">
        <v>610</v>
      </c>
      <c r="I186" s="3"/>
      <c r="J186" s="41"/>
      <c r="K186" s="3"/>
      <c r="L186" s="3">
        <v>50</v>
      </c>
      <c r="M186" s="3">
        <f t="shared" si="6"/>
        <v>50</v>
      </c>
    </row>
    <row r="187" spans="1:13" s="16" customFormat="1" ht="27" customHeight="1" x14ac:dyDescent="0.25">
      <c r="A187" s="37" t="s">
        <v>80</v>
      </c>
      <c r="B187" s="11">
        <v>63</v>
      </c>
      <c r="C187" s="5">
        <v>804</v>
      </c>
      <c r="D187" s="12"/>
      <c r="E187" s="2"/>
      <c r="F187" s="24"/>
      <c r="G187" s="2"/>
      <c r="H187" s="2"/>
      <c r="I187" s="3">
        <f>I188</f>
        <v>1573.1</v>
      </c>
      <c r="J187" s="41"/>
      <c r="K187" s="3">
        <f t="shared" si="7"/>
        <v>1573.1</v>
      </c>
      <c r="L187" s="3"/>
      <c r="M187" s="3">
        <f t="shared" si="6"/>
        <v>1573.1</v>
      </c>
    </row>
    <row r="188" spans="1:13" s="16" customFormat="1" ht="73.900000000000006" customHeight="1" x14ac:dyDescent="0.25">
      <c r="A188" s="37" t="s">
        <v>77</v>
      </c>
      <c r="B188" s="11">
        <v>63</v>
      </c>
      <c r="C188" s="5">
        <v>804</v>
      </c>
      <c r="D188" s="12">
        <v>5</v>
      </c>
      <c r="E188" s="2">
        <v>0</v>
      </c>
      <c r="F188" s="24" t="s">
        <v>166</v>
      </c>
      <c r="G188" s="2">
        <v>0</v>
      </c>
      <c r="H188" s="2"/>
      <c r="I188" s="3">
        <f>I189</f>
        <v>1573.1</v>
      </c>
      <c r="J188" s="41"/>
      <c r="K188" s="3">
        <f t="shared" si="7"/>
        <v>1573.1</v>
      </c>
      <c r="L188" s="3"/>
      <c r="M188" s="3">
        <f t="shared" si="6"/>
        <v>1573.1</v>
      </c>
    </row>
    <row r="189" spans="1:13" s="16" customFormat="1" ht="29.25" customHeight="1" x14ac:dyDescent="0.25">
      <c r="A189" s="37" t="s">
        <v>34</v>
      </c>
      <c r="B189" s="11">
        <v>63</v>
      </c>
      <c r="C189" s="5">
        <v>804</v>
      </c>
      <c r="D189" s="12">
        <v>5</v>
      </c>
      <c r="E189" s="2">
        <v>0</v>
      </c>
      <c r="F189" s="24" t="s">
        <v>166</v>
      </c>
      <c r="G189" s="2">
        <v>80010</v>
      </c>
      <c r="H189" s="2"/>
      <c r="I189" s="3">
        <f>I190+I192+I194</f>
        <v>1573.1</v>
      </c>
      <c r="J189" s="41"/>
      <c r="K189" s="3">
        <f t="shared" si="7"/>
        <v>1573.1</v>
      </c>
      <c r="L189" s="3">
        <f>L190+L192</f>
        <v>0</v>
      </c>
      <c r="M189" s="3">
        <f t="shared" si="6"/>
        <v>1573.1</v>
      </c>
    </row>
    <row r="190" spans="1:13" s="16" customFormat="1" ht="76.900000000000006" customHeight="1" x14ac:dyDescent="0.25">
      <c r="A190" s="37" t="s">
        <v>32</v>
      </c>
      <c r="B190" s="11">
        <v>63</v>
      </c>
      <c r="C190" s="5">
        <v>804</v>
      </c>
      <c r="D190" s="12">
        <v>5</v>
      </c>
      <c r="E190" s="2">
        <v>0</v>
      </c>
      <c r="F190" s="24" t="s">
        <v>166</v>
      </c>
      <c r="G190" s="2">
        <v>80010</v>
      </c>
      <c r="H190" s="2">
        <v>100</v>
      </c>
      <c r="I190" s="3">
        <f>I191</f>
        <v>1498.8</v>
      </c>
      <c r="J190" s="41"/>
      <c r="K190" s="3">
        <f t="shared" si="7"/>
        <v>1498.8</v>
      </c>
      <c r="L190" s="3">
        <f>L191</f>
        <v>8.5399999999999991</v>
      </c>
      <c r="M190" s="3">
        <f t="shared" si="6"/>
        <v>1507.34</v>
      </c>
    </row>
    <row r="191" spans="1:13" s="16" customFormat="1" ht="33" customHeight="1" x14ac:dyDescent="0.25">
      <c r="A191" s="37" t="s">
        <v>33</v>
      </c>
      <c r="B191" s="11">
        <v>63</v>
      </c>
      <c r="C191" s="5">
        <v>804</v>
      </c>
      <c r="D191" s="12">
        <v>5</v>
      </c>
      <c r="E191" s="2">
        <v>0</v>
      </c>
      <c r="F191" s="24" t="s">
        <v>166</v>
      </c>
      <c r="G191" s="2">
        <v>80010</v>
      </c>
      <c r="H191" s="2">
        <v>120</v>
      </c>
      <c r="I191" s="3">
        <v>1498.8</v>
      </c>
      <c r="J191" s="41"/>
      <c r="K191" s="3">
        <f t="shared" si="7"/>
        <v>1498.8</v>
      </c>
      <c r="L191" s="3">
        <v>8.5399999999999991</v>
      </c>
      <c r="M191" s="3">
        <f t="shared" si="6"/>
        <v>1507.34</v>
      </c>
    </row>
    <row r="192" spans="1:13" s="16" customFormat="1" ht="37.9" customHeight="1" x14ac:dyDescent="0.25">
      <c r="A192" s="37" t="s">
        <v>202</v>
      </c>
      <c r="B192" s="11">
        <v>63</v>
      </c>
      <c r="C192" s="5">
        <v>804</v>
      </c>
      <c r="D192" s="12">
        <v>5</v>
      </c>
      <c r="E192" s="2">
        <v>0</v>
      </c>
      <c r="F192" s="24" t="s">
        <v>166</v>
      </c>
      <c r="G192" s="2">
        <v>80010</v>
      </c>
      <c r="H192" s="2">
        <v>200</v>
      </c>
      <c r="I192" s="3">
        <f>I193</f>
        <v>68.8</v>
      </c>
      <c r="J192" s="41"/>
      <c r="K192" s="3">
        <f t="shared" si="7"/>
        <v>68.8</v>
      </c>
      <c r="L192" s="3">
        <f>L193</f>
        <v>-8.5399999999999991</v>
      </c>
      <c r="M192" s="3">
        <f t="shared" si="6"/>
        <v>60.26</v>
      </c>
    </row>
    <row r="193" spans="1:13" s="16" customFormat="1" ht="39.6" customHeight="1" x14ac:dyDescent="0.25">
      <c r="A193" s="37" t="s">
        <v>156</v>
      </c>
      <c r="B193" s="11">
        <v>63</v>
      </c>
      <c r="C193" s="5">
        <v>804</v>
      </c>
      <c r="D193" s="12">
        <v>5</v>
      </c>
      <c r="E193" s="2">
        <v>0</v>
      </c>
      <c r="F193" s="24" t="s">
        <v>166</v>
      </c>
      <c r="G193" s="2">
        <v>80010</v>
      </c>
      <c r="H193" s="2">
        <v>240</v>
      </c>
      <c r="I193" s="3">
        <v>68.8</v>
      </c>
      <c r="J193" s="41"/>
      <c r="K193" s="3">
        <f t="shared" si="7"/>
        <v>68.8</v>
      </c>
      <c r="L193" s="3">
        <v>-8.5399999999999991</v>
      </c>
      <c r="M193" s="3">
        <f t="shared" si="6"/>
        <v>60.26</v>
      </c>
    </row>
    <row r="194" spans="1:13" s="16" customFormat="1" ht="18.75" customHeight="1" x14ac:dyDescent="0.25">
      <c r="A194" s="37" t="s">
        <v>35</v>
      </c>
      <c r="B194" s="11">
        <v>63</v>
      </c>
      <c r="C194" s="5">
        <v>804</v>
      </c>
      <c r="D194" s="12">
        <v>5</v>
      </c>
      <c r="E194" s="2">
        <v>0</v>
      </c>
      <c r="F194" s="24" t="s">
        <v>166</v>
      </c>
      <c r="G194" s="2">
        <v>80010</v>
      </c>
      <c r="H194" s="2">
        <v>800</v>
      </c>
      <c r="I194" s="3">
        <f>I195</f>
        <v>5.5</v>
      </c>
      <c r="J194" s="41"/>
      <c r="K194" s="3">
        <f t="shared" si="7"/>
        <v>5.5</v>
      </c>
      <c r="L194" s="3"/>
      <c r="M194" s="3">
        <f t="shared" si="6"/>
        <v>5.5</v>
      </c>
    </row>
    <row r="195" spans="1:13" s="16" customFormat="1" ht="18.75" customHeight="1" x14ac:dyDescent="0.25">
      <c r="A195" s="37" t="s">
        <v>36</v>
      </c>
      <c r="B195" s="11">
        <v>63</v>
      </c>
      <c r="C195" s="5">
        <v>804</v>
      </c>
      <c r="D195" s="12">
        <v>5</v>
      </c>
      <c r="E195" s="2">
        <v>0</v>
      </c>
      <c r="F195" s="24" t="s">
        <v>166</v>
      </c>
      <c r="G195" s="2">
        <v>80010</v>
      </c>
      <c r="H195" s="2">
        <v>850</v>
      </c>
      <c r="I195" s="3">
        <v>5.5</v>
      </c>
      <c r="J195" s="41"/>
      <c r="K195" s="3">
        <f t="shared" si="7"/>
        <v>5.5</v>
      </c>
      <c r="L195" s="3"/>
      <c r="M195" s="3">
        <f t="shared" si="6"/>
        <v>5.5</v>
      </c>
    </row>
    <row r="196" spans="1:13" s="16" customFormat="1" ht="55.9" customHeight="1" x14ac:dyDescent="0.25">
      <c r="A196" s="36" t="s">
        <v>81</v>
      </c>
      <c r="B196" s="18">
        <v>78</v>
      </c>
      <c r="C196" s="5"/>
      <c r="D196" s="12"/>
      <c r="E196" s="2"/>
      <c r="F196" s="24"/>
      <c r="G196" s="2"/>
      <c r="H196" s="2"/>
      <c r="I196" s="6">
        <f>I197+I207+I311</f>
        <v>523118.2</v>
      </c>
      <c r="J196" s="6">
        <f>J197+J207</f>
        <v>2375.6</v>
      </c>
      <c r="K196" s="6">
        <f t="shared" si="7"/>
        <v>525493.80000000005</v>
      </c>
      <c r="L196" s="6">
        <f>L197+L207+L311+L320</f>
        <v>4400</v>
      </c>
      <c r="M196" s="6">
        <f t="shared" si="6"/>
        <v>529893.80000000005</v>
      </c>
    </row>
    <row r="197" spans="1:13" s="16" customFormat="1" ht="18.75" customHeight="1" x14ac:dyDescent="0.25">
      <c r="A197" s="37" t="s">
        <v>7</v>
      </c>
      <c r="B197" s="11">
        <v>78</v>
      </c>
      <c r="C197" s="5">
        <v>100</v>
      </c>
      <c r="D197" s="12"/>
      <c r="E197" s="2"/>
      <c r="F197" s="24"/>
      <c r="G197" s="2"/>
      <c r="H197" s="2"/>
      <c r="I197" s="3">
        <f>I198</f>
        <v>1232.2</v>
      </c>
      <c r="J197" s="41"/>
      <c r="K197" s="3">
        <f t="shared" si="7"/>
        <v>1232.2</v>
      </c>
      <c r="L197" s="3"/>
      <c r="M197" s="3">
        <f t="shared" si="6"/>
        <v>1232.2</v>
      </c>
    </row>
    <row r="198" spans="1:13" s="16" customFormat="1" ht="18.75" customHeight="1" x14ac:dyDescent="0.25">
      <c r="A198" s="37" t="s">
        <v>11</v>
      </c>
      <c r="B198" s="11">
        <v>78</v>
      </c>
      <c r="C198" s="5">
        <v>113</v>
      </c>
      <c r="D198" s="12"/>
      <c r="E198" s="2"/>
      <c r="F198" s="24"/>
      <c r="G198" s="2"/>
      <c r="H198" s="2"/>
      <c r="I198" s="3">
        <f>I199+I203</f>
        <v>1232.2</v>
      </c>
      <c r="J198" s="41"/>
      <c r="K198" s="3">
        <f t="shared" si="7"/>
        <v>1232.2</v>
      </c>
      <c r="L198" s="3"/>
      <c r="M198" s="3">
        <f t="shared" si="6"/>
        <v>1232.2</v>
      </c>
    </row>
    <row r="199" spans="1:13" s="16" customFormat="1" ht="85.9" customHeight="1" x14ac:dyDescent="0.25">
      <c r="A199" s="37" t="s">
        <v>82</v>
      </c>
      <c r="B199" s="11">
        <v>78</v>
      </c>
      <c r="C199" s="5">
        <v>113</v>
      </c>
      <c r="D199" s="12">
        <v>4</v>
      </c>
      <c r="E199" s="2">
        <v>0</v>
      </c>
      <c r="F199" s="24" t="s">
        <v>166</v>
      </c>
      <c r="G199" s="2">
        <v>0</v>
      </c>
      <c r="H199" s="2"/>
      <c r="I199" s="3">
        <f>I200</f>
        <v>1201</v>
      </c>
      <c r="J199" s="41"/>
      <c r="K199" s="3">
        <f t="shared" si="7"/>
        <v>1201</v>
      </c>
      <c r="L199" s="3"/>
      <c r="M199" s="3">
        <f t="shared" si="6"/>
        <v>1201</v>
      </c>
    </row>
    <row r="200" spans="1:13" s="16" customFormat="1" ht="27" customHeight="1" x14ac:dyDescent="0.25">
      <c r="A200" s="37" t="s">
        <v>83</v>
      </c>
      <c r="B200" s="11">
        <v>78</v>
      </c>
      <c r="C200" s="5">
        <v>113</v>
      </c>
      <c r="D200" s="12">
        <v>4</v>
      </c>
      <c r="E200" s="2">
        <v>0</v>
      </c>
      <c r="F200" s="24" t="s">
        <v>166</v>
      </c>
      <c r="G200" s="2">
        <v>81610</v>
      </c>
      <c r="H200" s="2"/>
      <c r="I200" s="3">
        <f>I201</f>
        <v>1201</v>
      </c>
      <c r="J200" s="41"/>
      <c r="K200" s="3">
        <f t="shared" si="7"/>
        <v>1201</v>
      </c>
      <c r="L200" s="3"/>
      <c r="M200" s="3">
        <f t="shared" si="6"/>
        <v>1201</v>
      </c>
    </row>
    <row r="201" spans="1:13" s="16" customFormat="1" ht="37.15" customHeight="1" x14ac:dyDescent="0.25">
      <c r="A201" s="37" t="s">
        <v>202</v>
      </c>
      <c r="B201" s="11">
        <v>78</v>
      </c>
      <c r="C201" s="5">
        <v>113</v>
      </c>
      <c r="D201" s="12">
        <v>4</v>
      </c>
      <c r="E201" s="2">
        <v>0</v>
      </c>
      <c r="F201" s="24" t="s">
        <v>166</v>
      </c>
      <c r="G201" s="2">
        <v>81610</v>
      </c>
      <c r="H201" s="2">
        <v>200</v>
      </c>
      <c r="I201" s="3">
        <f>I202</f>
        <v>1201</v>
      </c>
      <c r="J201" s="41"/>
      <c r="K201" s="3">
        <f t="shared" si="7"/>
        <v>1201</v>
      </c>
      <c r="L201" s="3"/>
      <c r="M201" s="3">
        <f t="shared" si="6"/>
        <v>1201</v>
      </c>
    </row>
    <row r="202" spans="1:13" s="16" customFormat="1" ht="39.6" customHeight="1" x14ac:dyDescent="0.25">
      <c r="A202" s="37" t="s">
        <v>156</v>
      </c>
      <c r="B202" s="11">
        <v>78</v>
      </c>
      <c r="C202" s="5">
        <v>113</v>
      </c>
      <c r="D202" s="12">
        <v>4</v>
      </c>
      <c r="E202" s="2">
        <v>0</v>
      </c>
      <c r="F202" s="24" t="s">
        <v>166</v>
      </c>
      <c r="G202" s="2">
        <v>81610</v>
      </c>
      <c r="H202" s="2">
        <v>240</v>
      </c>
      <c r="I202" s="3">
        <v>1201</v>
      </c>
      <c r="J202" s="41"/>
      <c r="K202" s="3">
        <f t="shared" si="7"/>
        <v>1201</v>
      </c>
      <c r="L202" s="3"/>
      <c r="M202" s="3">
        <f t="shared" si="6"/>
        <v>1201</v>
      </c>
    </row>
    <row r="203" spans="1:13" s="16" customFormat="1" ht="88.9" customHeight="1" x14ac:dyDescent="0.25">
      <c r="A203" s="37" t="s">
        <v>14</v>
      </c>
      <c r="B203" s="11">
        <v>78</v>
      </c>
      <c r="C203" s="5">
        <v>113</v>
      </c>
      <c r="D203" s="12">
        <v>7</v>
      </c>
      <c r="E203" s="2">
        <v>0</v>
      </c>
      <c r="F203" s="24" t="s">
        <v>166</v>
      </c>
      <c r="G203" s="2">
        <v>0</v>
      </c>
      <c r="H203" s="2"/>
      <c r="I203" s="3">
        <f>I204</f>
        <v>31.2</v>
      </c>
      <c r="J203" s="41"/>
      <c r="K203" s="3">
        <f t="shared" si="7"/>
        <v>31.2</v>
      </c>
      <c r="L203" s="3"/>
      <c r="M203" s="3">
        <f t="shared" si="6"/>
        <v>31.2</v>
      </c>
    </row>
    <row r="204" spans="1:13" s="16" customFormat="1" ht="40.15" customHeight="1" x14ac:dyDescent="0.25">
      <c r="A204" s="37" t="s">
        <v>15</v>
      </c>
      <c r="B204" s="11">
        <v>78</v>
      </c>
      <c r="C204" s="5">
        <v>113</v>
      </c>
      <c r="D204" s="12">
        <v>7</v>
      </c>
      <c r="E204" s="2">
        <v>0</v>
      </c>
      <c r="F204" s="24" t="s">
        <v>166</v>
      </c>
      <c r="G204" s="2">
        <v>80660</v>
      </c>
      <c r="H204" s="2"/>
      <c r="I204" s="3">
        <f>I205</f>
        <v>31.2</v>
      </c>
      <c r="J204" s="41"/>
      <c r="K204" s="3">
        <f t="shared" si="7"/>
        <v>31.2</v>
      </c>
      <c r="L204" s="3"/>
      <c r="M204" s="3">
        <f t="shared" si="6"/>
        <v>31.2</v>
      </c>
    </row>
    <row r="205" spans="1:13" s="16" customFormat="1" ht="39.6" customHeight="1" x14ac:dyDescent="0.25">
      <c r="A205" s="37" t="s">
        <v>202</v>
      </c>
      <c r="B205" s="11">
        <v>78</v>
      </c>
      <c r="C205" s="5">
        <v>113</v>
      </c>
      <c r="D205" s="12">
        <v>7</v>
      </c>
      <c r="E205" s="2">
        <v>0</v>
      </c>
      <c r="F205" s="24" t="s">
        <v>166</v>
      </c>
      <c r="G205" s="2">
        <v>80660</v>
      </c>
      <c r="H205" s="2">
        <v>200</v>
      </c>
      <c r="I205" s="3">
        <f>I206</f>
        <v>31.2</v>
      </c>
      <c r="J205" s="41"/>
      <c r="K205" s="3">
        <f t="shared" si="7"/>
        <v>31.2</v>
      </c>
      <c r="L205" s="3"/>
      <c r="M205" s="3">
        <f t="shared" si="6"/>
        <v>31.2</v>
      </c>
    </row>
    <row r="206" spans="1:13" s="16" customFormat="1" ht="36" customHeight="1" x14ac:dyDescent="0.25">
      <c r="A206" s="37" t="s">
        <v>156</v>
      </c>
      <c r="B206" s="11">
        <v>78</v>
      </c>
      <c r="C206" s="5">
        <v>113</v>
      </c>
      <c r="D206" s="12">
        <v>7</v>
      </c>
      <c r="E206" s="2">
        <v>0</v>
      </c>
      <c r="F206" s="24" t="s">
        <v>166</v>
      </c>
      <c r="G206" s="2">
        <v>80660</v>
      </c>
      <c r="H206" s="2">
        <v>240</v>
      </c>
      <c r="I206" s="3">
        <v>31.2</v>
      </c>
      <c r="J206" s="41"/>
      <c r="K206" s="3">
        <f t="shared" si="7"/>
        <v>31.2</v>
      </c>
      <c r="L206" s="3"/>
      <c r="M206" s="3">
        <f t="shared" si="6"/>
        <v>31.2</v>
      </c>
    </row>
    <row r="207" spans="1:13" s="16" customFormat="1" ht="15" customHeight="1" x14ac:dyDescent="0.25">
      <c r="A207" s="37" t="s">
        <v>37</v>
      </c>
      <c r="B207" s="11">
        <v>78</v>
      </c>
      <c r="C207" s="5">
        <v>700</v>
      </c>
      <c r="D207" s="12"/>
      <c r="E207" s="2"/>
      <c r="F207" s="24"/>
      <c r="G207" s="2"/>
      <c r="H207" s="2"/>
      <c r="I207" s="3">
        <f>I208+I228+I262+I272</f>
        <v>516423.6</v>
      </c>
      <c r="J207" s="3">
        <f>J208+J228</f>
        <v>2375.6</v>
      </c>
      <c r="K207" s="3">
        <f t="shared" si="7"/>
        <v>518799.19999999995</v>
      </c>
      <c r="L207" s="3">
        <f>L208+L228</f>
        <v>4270</v>
      </c>
      <c r="M207" s="3">
        <f t="shared" si="6"/>
        <v>523069.19999999995</v>
      </c>
    </row>
    <row r="208" spans="1:13" s="16" customFormat="1" ht="15" customHeight="1" x14ac:dyDescent="0.25">
      <c r="A208" s="37" t="s">
        <v>38</v>
      </c>
      <c r="B208" s="11">
        <v>78</v>
      </c>
      <c r="C208" s="5">
        <v>701</v>
      </c>
      <c r="D208" s="12"/>
      <c r="E208" s="2"/>
      <c r="F208" s="24"/>
      <c r="G208" s="2"/>
      <c r="H208" s="2"/>
      <c r="I208" s="3">
        <f>I209</f>
        <v>133061</v>
      </c>
      <c r="J208" s="3">
        <f>J209</f>
        <v>600</v>
      </c>
      <c r="K208" s="3">
        <f t="shared" si="7"/>
        <v>133661</v>
      </c>
      <c r="L208" s="3">
        <f>L209</f>
        <v>1950</v>
      </c>
      <c r="M208" s="3">
        <f t="shared" si="6"/>
        <v>135611</v>
      </c>
    </row>
    <row r="209" spans="1:13" s="16" customFormat="1" ht="100.5" customHeight="1" x14ac:dyDescent="0.25">
      <c r="A209" s="37" t="s">
        <v>82</v>
      </c>
      <c r="B209" s="11">
        <v>78</v>
      </c>
      <c r="C209" s="5">
        <v>701</v>
      </c>
      <c r="D209" s="12">
        <v>4</v>
      </c>
      <c r="E209" s="2">
        <v>0</v>
      </c>
      <c r="F209" s="24" t="s">
        <v>166</v>
      </c>
      <c r="G209" s="2">
        <v>0</v>
      </c>
      <c r="H209" s="2"/>
      <c r="I209" s="3">
        <f>I213+I222+I225+I216+I219</f>
        <v>133061</v>
      </c>
      <c r="J209" s="3">
        <f>J210+J213</f>
        <v>600</v>
      </c>
      <c r="K209" s="3">
        <f t="shared" si="7"/>
        <v>133661</v>
      </c>
      <c r="L209" s="3">
        <f>L210</f>
        <v>1950</v>
      </c>
      <c r="M209" s="3">
        <f t="shared" si="6"/>
        <v>135611</v>
      </c>
    </row>
    <row r="210" spans="1:13" s="16" customFormat="1" ht="111.75" customHeight="1" x14ac:dyDescent="0.25">
      <c r="A210" s="37" t="s">
        <v>249</v>
      </c>
      <c r="B210" s="11">
        <v>78</v>
      </c>
      <c r="C210" s="5">
        <v>701</v>
      </c>
      <c r="D210" s="12">
        <v>4</v>
      </c>
      <c r="E210" s="2">
        <v>0</v>
      </c>
      <c r="F210" s="24" t="s">
        <v>166</v>
      </c>
      <c r="G210" s="2">
        <v>78390</v>
      </c>
      <c r="H210" s="2"/>
      <c r="I210" s="3"/>
      <c r="J210" s="3">
        <f>J211</f>
        <v>600</v>
      </c>
      <c r="K210" s="3">
        <f t="shared" si="7"/>
        <v>600</v>
      </c>
      <c r="L210" s="3">
        <f>L211</f>
        <v>1950</v>
      </c>
      <c r="M210" s="3">
        <f t="shared" si="6"/>
        <v>2550</v>
      </c>
    </row>
    <row r="211" spans="1:13" s="16" customFormat="1" ht="40.5" customHeight="1" x14ac:dyDescent="0.25">
      <c r="A211" s="37" t="s">
        <v>23</v>
      </c>
      <c r="B211" s="11">
        <v>78</v>
      </c>
      <c r="C211" s="5">
        <v>701</v>
      </c>
      <c r="D211" s="12">
        <v>4</v>
      </c>
      <c r="E211" s="2">
        <v>0</v>
      </c>
      <c r="F211" s="24" t="s">
        <v>166</v>
      </c>
      <c r="G211" s="2">
        <v>78390</v>
      </c>
      <c r="H211" s="2">
        <v>600</v>
      </c>
      <c r="I211" s="3"/>
      <c r="J211" s="3">
        <f>J212</f>
        <v>600</v>
      </c>
      <c r="K211" s="3">
        <f t="shared" si="7"/>
        <v>600</v>
      </c>
      <c r="L211" s="3">
        <f>L212</f>
        <v>1950</v>
      </c>
      <c r="M211" s="3">
        <f t="shared" si="6"/>
        <v>2550</v>
      </c>
    </row>
    <row r="212" spans="1:13" s="16" customFormat="1" ht="20.25" customHeight="1" x14ac:dyDescent="0.25">
      <c r="A212" s="37" t="s">
        <v>24</v>
      </c>
      <c r="B212" s="11">
        <v>78</v>
      </c>
      <c r="C212" s="5">
        <v>701</v>
      </c>
      <c r="D212" s="12">
        <v>4</v>
      </c>
      <c r="E212" s="2">
        <v>0</v>
      </c>
      <c r="F212" s="24" t="s">
        <v>166</v>
      </c>
      <c r="G212" s="2">
        <v>78390</v>
      </c>
      <c r="H212" s="2">
        <v>610</v>
      </c>
      <c r="I212" s="3"/>
      <c r="J212" s="3">
        <v>600</v>
      </c>
      <c r="K212" s="3">
        <f t="shared" si="7"/>
        <v>600</v>
      </c>
      <c r="L212" s="3">
        <v>1950</v>
      </c>
      <c r="M212" s="3">
        <f t="shared" si="6"/>
        <v>2550</v>
      </c>
    </row>
    <row r="213" spans="1:13" s="16" customFormat="1" ht="15" customHeight="1" x14ac:dyDescent="0.25">
      <c r="A213" s="37" t="s">
        <v>172</v>
      </c>
      <c r="B213" s="11">
        <v>78</v>
      </c>
      <c r="C213" s="5">
        <v>701</v>
      </c>
      <c r="D213" s="12">
        <v>4</v>
      </c>
      <c r="E213" s="2">
        <v>0</v>
      </c>
      <c r="F213" s="24" t="s">
        <v>166</v>
      </c>
      <c r="G213" s="2">
        <v>78620</v>
      </c>
      <c r="H213" s="2"/>
      <c r="I213" s="3">
        <f>I214</f>
        <v>87514.6</v>
      </c>
      <c r="J213" s="3"/>
      <c r="K213" s="3">
        <f t="shared" si="7"/>
        <v>87514.6</v>
      </c>
      <c r="L213" s="3"/>
      <c r="M213" s="3">
        <f t="shared" si="6"/>
        <v>87514.6</v>
      </c>
    </row>
    <row r="214" spans="1:13" s="16" customFormat="1" ht="36" customHeight="1" x14ac:dyDescent="0.25">
      <c r="A214" s="37" t="s">
        <v>23</v>
      </c>
      <c r="B214" s="11">
        <v>78</v>
      </c>
      <c r="C214" s="5">
        <v>701</v>
      </c>
      <c r="D214" s="12">
        <v>4</v>
      </c>
      <c r="E214" s="2">
        <v>0</v>
      </c>
      <c r="F214" s="24" t="s">
        <v>166</v>
      </c>
      <c r="G214" s="2">
        <v>78620</v>
      </c>
      <c r="H214" s="2">
        <v>600</v>
      </c>
      <c r="I214" s="3">
        <f>I215</f>
        <v>87514.6</v>
      </c>
      <c r="J214" s="3"/>
      <c r="K214" s="3">
        <f t="shared" si="7"/>
        <v>87514.6</v>
      </c>
      <c r="L214" s="3"/>
      <c r="M214" s="3">
        <f t="shared" si="6"/>
        <v>87514.6</v>
      </c>
    </row>
    <row r="215" spans="1:13" s="16" customFormat="1" ht="15" customHeight="1" x14ac:dyDescent="0.25">
      <c r="A215" s="37" t="s">
        <v>24</v>
      </c>
      <c r="B215" s="11">
        <v>78</v>
      </c>
      <c r="C215" s="5">
        <v>701</v>
      </c>
      <c r="D215" s="12">
        <v>4</v>
      </c>
      <c r="E215" s="2">
        <v>0</v>
      </c>
      <c r="F215" s="24" t="s">
        <v>166</v>
      </c>
      <c r="G215" s="2">
        <v>78620</v>
      </c>
      <c r="H215" s="2">
        <v>610</v>
      </c>
      <c r="I215" s="3">
        <v>87514.6</v>
      </c>
      <c r="J215" s="41"/>
      <c r="K215" s="3">
        <f t="shared" si="7"/>
        <v>87514.6</v>
      </c>
      <c r="L215" s="3"/>
      <c r="M215" s="3">
        <f t="shared" si="6"/>
        <v>87514.6</v>
      </c>
    </row>
    <row r="216" spans="1:13" s="16" customFormat="1" ht="41.45" customHeight="1" x14ac:dyDescent="0.25">
      <c r="A216" s="37" t="s">
        <v>194</v>
      </c>
      <c r="B216" s="11">
        <v>78</v>
      </c>
      <c r="C216" s="5">
        <v>701</v>
      </c>
      <c r="D216" s="12">
        <v>4</v>
      </c>
      <c r="E216" s="2">
        <v>0</v>
      </c>
      <c r="F216" s="24" t="s">
        <v>166</v>
      </c>
      <c r="G216" s="2">
        <v>80300</v>
      </c>
      <c r="H216" s="2"/>
      <c r="I216" s="3">
        <f>I217</f>
        <v>1460</v>
      </c>
      <c r="J216" s="41"/>
      <c r="K216" s="3">
        <f t="shared" si="7"/>
        <v>1460</v>
      </c>
      <c r="L216" s="3"/>
      <c r="M216" s="3">
        <f t="shared" si="6"/>
        <v>1460</v>
      </c>
    </row>
    <row r="217" spans="1:13" s="16" customFormat="1" ht="36" customHeight="1" x14ac:dyDescent="0.25">
      <c r="A217" s="37" t="s">
        <v>23</v>
      </c>
      <c r="B217" s="11">
        <v>78</v>
      </c>
      <c r="C217" s="5">
        <v>701</v>
      </c>
      <c r="D217" s="12">
        <v>4</v>
      </c>
      <c r="E217" s="2">
        <v>0</v>
      </c>
      <c r="F217" s="24" t="s">
        <v>166</v>
      </c>
      <c r="G217" s="2">
        <v>80300</v>
      </c>
      <c r="H217" s="2">
        <v>600</v>
      </c>
      <c r="I217" s="3">
        <f>I218</f>
        <v>1460</v>
      </c>
      <c r="J217" s="41"/>
      <c r="K217" s="3">
        <f t="shared" si="7"/>
        <v>1460</v>
      </c>
      <c r="L217" s="3"/>
      <c r="M217" s="3">
        <f t="shared" si="6"/>
        <v>1460</v>
      </c>
    </row>
    <row r="218" spans="1:13" s="16" customFormat="1" ht="15" customHeight="1" x14ac:dyDescent="0.25">
      <c r="A218" s="37" t="s">
        <v>24</v>
      </c>
      <c r="B218" s="11">
        <v>78</v>
      </c>
      <c r="C218" s="5">
        <v>701</v>
      </c>
      <c r="D218" s="12">
        <v>4</v>
      </c>
      <c r="E218" s="2">
        <v>0</v>
      </c>
      <c r="F218" s="24" t="s">
        <v>166</v>
      </c>
      <c r="G218" s="2">
        <v>80300</v>
      </c>
      <c r="H218" s="2">
        <v>610</v>
      </c>
      <c r="I218" s="3">
        <f>1460</f>
        <v>1460</v>
      </c>
      <c r="J218" s="41"/>
      <c r="K218" s="3">
        <f t="shared" si="7"/>
        <v>1460</v>
      </c>
      <c r="L218" s="3"/>
      <c r="M218" s="3">
        <f t="shared" si="6"/>
        <v>1460</v>
      </c>
    </row>
    <row r="219" spans="1:13" s="16" customFormat="1" ht="47.45" customHeight="1" x14ac:dyDescent="0.25">
      <c r="A219" s="37" t="s">
        <v>164</v>
      </c>
      <c r="B219" s="11">
        <v>78</v>
      </c>
      <c r="C219" s="5">
        <v>701</v>
      </c>
      <c r="D219" s="12">
        <v>4</v>
      </c>
      <c r="E219" s="2">
        <v>0</v>
      </c>
      <c r="F219" s="24" t="s">
        <v>166</v>
      </c>
      <c r="G219" s="2">
        <v>80790</v>
      </c>
      <c r="H219" s="2"/>
      <c r="I219" s="32">
        <f>I220</f>
        <v>500</v>
      </c>
      <c r="J219" s="41"/>
      <c r="K219" s="3">
        <f t="shared" si="7"/>
        <v>500</v>
      </c>
      <c r="L219" s="3"/>
      <c r="M219" s="3">
        <f t="shared" si="6"/>
        <v>500</v>
      </c>
    </row>
    <row r="220" spans="1:13" s="16" customFormat="1" ht="41.45" customHeight="1" x14ac:dyDescent="0.25">
      <c r="A220" s="19" t="s">
        <v>27</v>
      </c>
      <c r="B220" s="11">
        <v>78</v>
      </c>
      <c r="C220" s="5">
        <v>701</v>
      </c>
      <c r="D220" s="12">
        <v>4</v>
      </c>
      <c r="E220" s="2">
        <v>0</v>
      </c>
      <c r="F220" s="24" t="s">
        <v>166</v>
      </c>
      <c r="G220" s="2">
        <v>80790</v>
      </c>
      <c r="H220" s="2">
        <v>400</v>
      </c>
      <c r="I220" s="32">
        <f>I221</f>
        <v>500</v>
      </c>
      <c r="J220" s="41"/>
      <c r="K220" s="3">
        <f t="shared" si="7"/>
        <v>500</v>
      </c>
      <c r="L220" s="3"/>
      <c r="M220" s="3">
        <f t="shared" si="6"/>
        <v>500</v>
      </c>
    </row>
    <row r="221" spans="1:13" s="16" customFormat="1" ht="137.44999999999999" customHeight="1" x14ac:dyDescent="0.25">
      <c r="A221" s="37" t="s">
        <v>227</v>
      </c>
      <c r="B221" s="11">
        <v>78</v>
      </c>
      <c r="C221" s="5">
        <v>701</v>
      </c>
      <c r="D221" s="12">
        <v>4</v>
      </c>
      <c r="E221" s="2">
        <v>0</v>
      </c>
      <c r="F221" s="24" t="s">
        <v>166</v>
      </c>
      <c r="G221" s="2">
        <v>80790</v>
      </c>
      <c r="H221" s="2">
        <v>460</v>
      </c>
      <c r="I221" s="32">
        <v>500</v>
      </c>
      <c r="J221" s="41"/>
      <c r="K221" s="3">
        <f t="shared" si="7"/>
        <v>500</v>
      </c>
      <c r="L221" s="3"/>
      <c r="M221" s="3">
        <f t="shared" si="6"/>
        <v>500</v>
      </c>
    </row>
    <row r="222" spans="1:13" s="16" customFormat="1" ht="26.45" customHeight="1" x14ac:dyDescent="0.25">
      <c r="A222" s="37" t="s">
        <v>85</v>
      </c>
      <c r="B222" s="11">
        <v>78</v>
      </c>
      <c r="C222" s="5">
        <v>701</v>
      </c>
      <c r="D222" s="12">
        <v>4</v>
      </c>
      <c r="E222" s="2">
        <v>0</v>
      </c>
      <c r="F222" s="24" t="s">
        <v>166</v>
      </c>
      <c r="G222" s="2">
        <v>84030</v>
      </c>
      <c r="H222" s="2"/>
      <c r="I222" s="3">
        <f>I223</f>
        <v>151</v>
      </c>
      <c r="J222" s="41"/>
      <c r="K222" s="3">
        <f t="shared" si="7"/>
        <v>151</v>
      </c>
      <c r="L222" s="3"/>
      <c r="M222" s="3">
        <f t="shared" si="6"/>
        <v>151</v>
      </c>
    </row>
    <row r="223" spans="1:13" s="16" customFormat="1" ht="40.15" customHeight="1" x14ac:dyDescent="0.25">
      <c r="A223" s="37" t="s">
        <v>23</v>
      </c>
      <c r="B223" s="11">
        <v>78</v>
      </c>
      <c r="C223" s="5">
        <v>701</v>
      </c>
      <c r="D223" s="12">
        <v>4</v>
      </c>
      <c r="E223" s="2">
        <v>0</v>
      </c>
      <c r="F223" s="24" t="s">
        <v>166</v>
      </c>
      <c r="G223" s="2">
        <v>84030</v>
      </c>
      <c r="H223" s="2">
        <v>600</v>
      </c>
      <c r="I223" s="3">
        <f>I224</f>
        <v>151</v>
      </c>
      <c r="J223" s="41"/>
      <c r="K223" s="3">
        <f t="shared" si="7"/>
        <v>151</v>
      </c>
      <c r="L223" s="3"/>
      <c r="M223" s="3">
        <f t="shared" si="6"/>
        <v>151</v>
      </c>
    </row>
    <row r="224" spans="1:13" s="16" customFormat="1" ht="15" customHeight="1" x14ac:dyDescent="0.25">
      <c r="A224" s="37" t="s">
        <v>24</v>
      </c>
      <c r="B224" s="11">
        <v>78</v>
      </c>
      <c r="C224" s="5">
        <v>701</v>
      </c>
      <c r="D224" s="12">
        <v>4</v>
      </c>
      <c r="E224" s="2">
        <v>0</v>
      </c>
      <c r="F224" s="24" t="s">
        <v>166</v>
      </c>
      <c r="G224" s="2">
        <v>84030</v>
      </c>
      <c r="H224" s="2">
        <v>610</v>
      </c>
      <c r="I224" s="3">
        <v>151</v>
      </c>
      <c r="J224" s="41"/>
      <c r="K224" s="3">
        <f t="shared" si="7"/>
        <v>151</v>
      </c>
      <c r="L224" s="3"/>
      <c r="M224" s="3">
        <f t="shared" si="6"/>
        <v>151</v>
      </c>
    </row>
    <row r="225" spans="1:13" s="16" customFormat="1" ht="64.900000000000006" customHeight="1" x14ac:dyDescent="0.25">
      <c r="A225" s="37" t="s">
        <v>86</v>
      </c>
      <c r="B225" s="11">
        <v>78</v>
      </c>
      <c r="C225" s="5">
        <v>701</v>
      </c>
      <c r="D225" s="12">
        <v>4</v>
      </c>
      <c r="E225" s="2">
        <v>0</v>
      </c>
      <c r="F225" s="24" t="s">
        <v>166</v>
      </c>
      <c r="G225" s="2">
        <v>84120</v>
      </c>
      <c r="H225" s="2"/>
      <c r="I225" s="3">
        <f>I226</f>
        <v>43435.4</v>
      </c>
      <c r="J225" s="41"/>
      <c r="K225" s="3">
        <f t="shared" si="7"/>
        <v>43435.4</v>
      </c>
      <c r="L225" s="3"/>
      <c r="M225" s="3">
        <f t="shared" si="6"/>
        <v>43435.4</v>
      </c>
    </row>
    <row r="226" spans="1:13" s="16" customFormat="1" ht="36" customHeight="1" x14ac:dyDescent="0.25">
      <c r="A226" s="37" t="s">
        <v>23</v>
      </c>
      <c r="B226" s="11">
        <v>78</v>
      </c>
      <c r="C226" s="5">
        <v>701</v>
      </c>
      <c r="D226" s="12">
        <v>4</v>
      </c>
      <c r="E226" s="2">
        <v>0</v>
      </c>
      <c r="F226" s="24" t="s">
        <v>166</v>
      </c>
      <c r="G226" s="2">
        <v>84120</v>
      </c>
      <c r="H226" s="2">
        <v>600</v>
      </c>
      <c r="I226" s="3">
        <f>I227</f>
        <v>43435.4</v>
      </c>
      <c r="J226" s="41"/>
      <c r="K226" s="3">
        <f t="shared" si="7"/>
        <v>43435.4</v>
      </c>
      <c r="L226" s="3"/>
      <c r="M226" s="3">
        <f t="shared" si="6"/>
        <v>43435.4</v>
      </c>
    </row>
    <row r="227" spans="1:13" s="16" customFormat="1" ht="15" customHeight="1" x14ac:dyDescent="0.25">
      <c r="A227" s="37" t="s">
        <v>24</v>
      </c>
      <c r="B227" s="11">
        <v>78</v>
      </c>
      <c r="C227" s="5">
        <v>701</v>
      </c>
      <c r="D227" s="12">
        <v>4</v>
      </c>
      <c r="E227" s="2">
        <v>0</v>
      </c>
      <c r="F227" s="24" t="s">
        <v>166</v>
      </c>
      <c r="G227" s="2">
        <v>84120</v>
      </c>
      <c r="H227" s="2">
        <v>610</v>
      </c>
      <c r="I227" s="3">
        <f>795.4+42640</f>
        <v>43435.4</v>
      </c>
      <c r="J227" s="41"/>
      <c r="K227" s="3">
        <f t="shared" si="7"/>
        <v>43435.4</v>
      </c>
      <c r="L227" s="3"/>
      <c r="M227" s="3">
        <f t="shared" si="6"/>
        <v>43435.4</v>
      </c>
    </row>
    <row r="228" spans="1:13" s="16" customFormat="1" ht="15" customHeight="1" x14ac:dyDescent="0.25">
      <c r="A228" s="37" t="s">
        <v>39</v>
      </c>
      <c r="B228" s="11">
        <v>78</v>
      </c>
      <c r="C228" s="5">
        <v>702</v>
      </c>
      <c r="D228" s="12"/>
      <c r="E228" s="2"/>
      <c r="F228" s="24"/>
      <c r="G228" s="2"/>
      <c r="H228" s="2"/>
      <c r="I228" s="3">
        <f>I229</f>
        <v>364777.69999999995</v>
      </c>
      <c r="J228" s="3">
        <f>J229</f>
        <v>1775.6</v>
      </c>
      <c r="K228" s="3">
        <f t="shared" si="7"/>
        <v>366553.29999999993</v>
      </c>
      <c r="L228" s="3">
        <f>L229</f>
        <v>2320</v>
      </c>
      <c r="M228" s="3">
        <f t="shared" si="6"/>
        <v>368873.29999999993</v>
      </c>
    </row>
    <row r="229" spans="1:13" s="16" customFormat="1" ht="105" customHeight="1" x14ac:dyDescent="0.25">
      <c r="A229" s="37" t="s">
        <v>82</v>
      </c>
      <c r="B229" s="11">
        <v>78</v>
      </c>
      <c r="C229" s="5">
        <v>702</v>
      </c>
      <c r="D229" s="12">
        <v>4</v>
      </c>
      <c r="E229" s="2">
        <v>0</v>
      </c>
      <c r="F229" s="24" t="s">
        <v>166</v>
      </c>
      <c r="G229" s="2">
        <v>0</v>
      </c>
      <c r="H229" s="2"/>
      <c r="I229" s="3">
        <f>I233+I236+I239+I242+I247+I250+I253+I259</f>
        <v>364777.69999999995</v>
      </c>
      <c r="J229" s="3">
        <f>J233+J230</f>
        <v>1775.6</v>
      </c>
      <c r="K229" s="3">
        <f t="shared" si="7"/>
        <v>366553.29999999993</v>
      </c>
      <c r="L229" s="3">
        <f>L236+L250+L230+L242+L256</f>
        <v>2320</v>
      </c>
      <c r="M229" s="3">
        <f t="shared" si="6"/>
        <v>368873.29999999993</v>
      </c>
    </row>
    <row r="230" spans="1:13" s="16" customFormat="1" ht="115.5" customHeight="1" x14ac:dyDescent="0.25">
      <c r="A230" s="37" t="s">
        <v>249</v>
      </c>
      <c r="B230" s="11">
        <v>78</v>
      </c>
      <c r="C230" s="5">
        <v>702</v>
      </c>
      <c r="D230" s="12">
        <v>4</v>
      </c>
      <c r="E230" s="2">
        <v>0</v>
      </c>
      <c r="F230" s="24" t="s">
        <v>166</v>
      </c>
      <c r="G230" s="2">
        <v>78390</v>
      </c>
      <c r="H230" s="2"/>
      <c r="I230" s="3"/>
      <c r="J230" s="3">
        <f>J231</f>
        <v>1400</v>
      </c>
      <c r="K230" s="3">
        <f t="shared" si="7"/>
        <v>1400</v>
      </c>
      <c r="L230" s="3">
        <f>L231</f>
        <v>2350</v>
      </c>
      <c r="M230" s="3">
        <f t="shared" si="6"/>
        <v>3750</v>
      </c>
    </row>
    <row r="231" spans="1:13" s="16" customFormat="1" ht="42" customHeight="1" x14ac:dyDescent="0.25">
      <c r="A231" s="37" t="s">
        <v>23</v>
      </c>
      <c r="B231" s="11">
        <v>78</v>
      </c>
      <c r="C231" s="5">
        <v>702</v>
      </c>
      <c r="D231" s="12">
        <v>4</v>
      </c>
      <c r="E231" s="2">
        <v>0</v>
      </c>
      <c r="F231" s="24" t="s">
        <v>166</v>
      </c>
      <c r="G231" s="2">
        <v>78390</v>
      </c>
      <c r="H231" s="2">
        <v>600</v>
      </c>
      <c r="I231" s="3"/>
      <c r="J231" s="3">
        <f>J232</f>
        <v>1400</v>
      </c>
      <c r="K231" s="3">
        <f t="shared" si="7"/>
        <v>1400</v>
      </c>
      <c r="L231" s="3">
        <f>L232</f>
        <v>2350</v>
      </c>
      <c r="M231" s="3">
        <f t="shared" si="6"/>
        <v>3750</v>
      </c>
    </row>
    <row r="232" spans="1:13" s="16" customFormat="1" ht="18" customHeight="1" x14ac:dyDescent="0.25">
      <c r="A232" s="37" t="s">
        <v>24</v>
      </c>
      <c r="B232" s="11">
        <v>78</v>
      </c>
      <c r="C232" s="5">
        <v>702</v>
      </c>
      <c r="D232" s="12">
        <v>4</v>
      </c>
      <c r="E232" s="2">
        <v>0</v>
      </c>
      <c r="F232" s="24" t="s">
        <v>166</v>
      </c>
      <c r="G232" s="2">
        <v>78390</v>
      </c>
      <c r="H232" s="2">
        <v>610</v>
      </c>
      <c r="I232" s="3"/>
      <c r="J232" s="3">
        <v>1400</v>
      </c>
      <c r="K232" s="3">
        <f t="shared" si="7"/>
        <v>1400</v>
      </c>
      <c r="L232" s="3">
        <v>2350</v>
      </c>
      <c r="M232" s="3">
        <f t="shared" ref="M232:M298" si="8">K232+L232</f>
        <v>3750</v>
      </c>
    </row>
    <row r="233" spans="1:13" s="16" customFormat="1" ht="15" customHeight="1" x14ac:dyDescent="0.25">
      <c r="A233" s="37" t="s">
        <v>172</v>
      </c>
      <c r="B233" s="11">
        <v>78</v>
      </c>
      <c r="C233" s="5">
        <v>702</v>
      </c>
      <c r="D233" s="12">
        <v>4</v>
      </c>
      <c r="E233" s="2">
        <v>0</v>
      </c>
      <c r="F233" s="24" t="s">
        <v>166</v>
      </c>
      <c r="G233" s="2">
        <v>78620</v>
      </c>
      <c r="H233" s="2"/>
      <c r="I233" s="3">
        <f>I234</f>
        <v>243980.1</v>
      </c>
      <c r="J233" s="3">
        <f>J234</f>
        <v>375.6</v>
      </c>
      <c r="K233" s="3">
        <f t="shared" si="7"/>
        <v>244355.7</v>
      </c>
      <c r="L233" s="3"/>
      <c r="M233" s="3">
        <f t="shared" si="8"/>
        <v>244355.7</v>
      </c>
    </row>
    <row r="234" spans="1:13" s="16" customFormat="1" ht="41.45" customHeight="1" x14ac:dyDescent="0.25">
      <c r="A234" s="37" t="s">
        <v>23</v>
      </c>
      <c r="B234" s="11">
        <v>78</v>
      </c>
      <c r="C234" s="5">
        <v>702</v>
      </c>
      <c r="D234" s="12">
        <v>4</v>
      </c>
      <c r="E234" s="2">
        <v>0</v>
      </c>
      <c r="F234" s="24" t="s">
        <v>166</v>
      </c>
      <c r="G234" s="2">
        <v>78620</v>
      </c>
      <c r="H234" s="2">
        <v>600</v>
      </c>
      <c r="I234" s="3">
        <f>I235</f>
        <v>243980.1</v>
      </c>
      <c r="J234" s="3">
        <v>375.6</v>
      </c>
      <c r="K234" s="3">
        <f t="shared" si="7"/>
        <v>244355.7</v>
      </c>
      <c r="L234" s="3"/>
      <c r="M234" s="3">
        <f t="shared" si="8"/>
        <v>244355.7</v>
      </c>
    </row>
    <row r="235" spans="1:13" s="16" customFormat="1" ht="15" customHeight="1" x14ac:dyDescent="0.25">
      <c r="A235" s="37" t="s">
        <v>24</v>
      </c>
      <c r="B235" s="11">
        <v>78</v>
      </c>
      <c r="C235" s="5">
        <v>702</v>
      </c>
      <c r="D235" s="12">
        <v>4</v>
      </c>
      <c r="E235" s="2">
        <v>0</v>
      </c>
      <c r="F235" s="24" t="s">
        <v>166</v>
      </c>
      <c r="G235" s="2">
        <v>78620</v>
      </c>
      <c r="H235" s="2">
        <v>610</v>
      </c>
      <c r="I235" s="3">
        <v>243980.1</v>
      </c>
      <c r="J235" s="3">
        <v>375.6</v>
      </c>
      <c r="K235" s="3">
        <f t="shared" si="7"/>
        <v>244355.7</v>
      </c>
      <c r="L235" s="3"/>
      <c r="M235" s="3">
        <f t="shared" si="8"/>
        <v>244355.7</v>
      </c>
    </row>
    <row r="236" spans="1:13" s="16" customFormat="1" ht="42.6" customHeight="1" x14ac:dyDescent="0.25">
      <c r="A236" s="37" t="s">
        <v>194</v>
      </c>
      <c r="B236" s="11">
        <v>78</v>
      </c>
      <c r="C236" s="5">
        <v>702</v>
      </c>
      <c r="D236" s="12">
        <v>4</v>
      </c>
      <c r="E236" s="2">
        <v>0</v>
      </c>
      <c r="F236" s="24" t="s">
        <v>166</v>
      </c>
      <c r="G236" s="2">
        <v>80300</v>
      </c>
      <c r="H236" s="2"/>
      <c r="I236" s="3">
        <f>I237</f>
        <v>7537.4</v>
      </c>
      <c r="J236" s="41"/>
      <c r="K236" s="3">
        <f t="shared" si="7"/>
        <v>7537.4</v>
      </c>
      <c r="L236" s="3">
        <f>L237</f>
        <v>-1974</v>
      </c>
      <c r="M236" s="3">
        <f t="shared" si="8"/>
        <v>5563.4</v>
      </c>
    </row>
    <row r="237" spans="1:13" s="16" customFormat="1" ht="40.15" customHeight="1" x14ac:dyDescent="0.25">
      <c r="A237" s="37" t="s">
        <v>23</v>
      </c>
      <c r="B237" s="11">
        <v>78</v>
      </c>
      <c r="C237" s="5">
        <v>702</v>
      </c>
      <c r="D237" s="12">
        <v>4</v>
      </c>
      <c r="E237" s="2">
        <v>0</v>
      </c>
      <c r="F237" s="24" t="s">
        <v>166</v>
      </c>
      <c r="G237" s="2">
        <v>80300</v>
      </c>
      <c r="H237" s="2">
        <v>600</v>
      </c>
      <c r="I237" s="3">
        <f>I238</f>
        <v>7537.4</v>
      </c>
      <c r="J237" s="41"/>
      <c r="K237" s="3">
        <f t="shared" si="7"/>
        <v>7537.4</v>
      </c>
      <c r="L237" s="3">
        <f>L238</f>
        <v>-1974</v>
      </c>
      <c r="M237" s="3">
        <f t="shared" si="8"/>
        <v>5563.4</v>
      </c>
    </row>
    <row r="238" spans="1:13" s="16" customFormat="1" ht="15" customHeight="1" x14ac:dyDescent="0.25">
      <c r="A238" s="37" t="s">
        <v>24</v>
      </c>
      <c r="B238" s="11">
        <v>78</v>
      </c>
      <c r="C238" s="5">
        <v>702</v>
      </c>
      <c r="D238" s="12">
        <v>4</v>
      </c>
      <c r="E238" s="2">
        <v>0</v>
      </c>
      <c r="F238" s="24" t="s">
        <v>166</v>
      </c>
      <c r="G238" s="2">
        <v>80300</v>
      </c>
      <c r="H238" s="2">
        <v>610</v>
      </c>
      <c r="I238" s="3">
        <f>5285.7+277.3+1974.4</f>
        <v>7537.4</v>
      </c>
      <c r="J238" s="41"/>
      <c r="K238" s="3">
        <f t="shared" si="7"/>
        <v>7537.4</v>
      </c>
      <c r="L238" s="3">
        <v>-1974</v>
      </c>
      <c r="M238" s="3">
        <f t="shared" si="8"/>
        <v>5563.4</v>
      </c>
    </row>
    <row r="239" spans="1:13" s="16" customFormat="1" ht="28.9" customHeight="1" x14ac:dyDescent="0.25">
      <c r="A239" s="37" t="s">
        <v>79</v>
      </c>
      <c r="B239" s="11">
        <v>78</v>
      </c>
      <c r="C239" s="5">
        <v>702</v>
      </c>
      <c r="D239" s="12">
        <v>4</v>
      </c>
      <c r="E239" s="2">
        <v>0</v>
      </c>
      <c r="F239" s="24" t="s">
        <v>166</v>
      </c>
      <c r="G239" s="2">
        <v>80520</v>
      </c>
      <c r="H239" s="2"/>
      <c r="I239" s="3">
        <f>I240</f>
        <v>200</v>
      </c>
      <c r="J239" s="41"/>
      <c r="K239" s="3">
        <f t="shared" si="7"/>
        <v>200</v>
      </c>
      <c r="L239" s="3"/>
      <c r="M239" s="3">
        <f t="shared" si="8"/>
        <v>200</v>
      </c>
    </row>
    <row r="240" spans="1:13" s="16" customFormat="1" ht="36" customHeight="1" x14ac:dyDescent="0.25">
      <c r="A240" s="37" t="s">
        <v>23</v>
      </c>
      <c r="B240" s="11">
        <v>78</v>
      </c>
      <c r="C240" s="5">
        <v>702</v>
      </c>
      <c r="D240" s="12">
        <v>4</v>
      </c>
      <c r="E240" s="2">
        <v>0</v>
      </c>
      <c r="F240" s="24" t="s">
        <v>166</v>
      </c>
      <c r="G240" s="2">
        <v>80520</v>
      </c>
      <c r="H240" s="2">
        <v>600</v>
      </c>
      <c r="I240" s="3">
        <f>I241</f>
        <v>200</v>
      </c>
      <c r="J240" s="41"/>
      <c r="K240" s="3">
        <f t="shared" si="7"/>
        <v>200</v>
      </c>
      <c r="L240" s="3"/>
      <c r="M240" s="3">
        <f t="shared" si="8"/>
        <v>200</v>
      </c>
    </row>
    <row r="241" spans="1:13" s="16" customFormat="1" ht="15" customHeight="1" x14ac:dyDescent="0.25">
      <c r="A241" s="37" t="s">
        <v>24</v>
      </c>
      <c r="B241" s="11">
        <v>78</v>
      </c>
      <c r="C241" s="5">
        <v>702</v>
      </c>
      <c r="D241" s="12">
        <v>4</v>
      </c>
      <c r="E241" s="2">
        <v>0</v>
      </c>
      <c r="F241" s="24" t="s">
        <v>166</v>
      </c>
      <c r="G241" s="2">
        <v>80520</v>
      </c>
      <c r="H241" s="2">
        <v>610</v>
      </c>
      <c r="I241" s="3">
        <v>200</v>
      </c>
      <c r="J241" s="41"/>
      <c r="K241" s="3">
        <f t="shared" si="7"/>
        <v>200</v>
      </c>
      <c r="L241" s="3"/>
      <c r="M241" s="3">
        <f t="shared" si="8"/>
        <v>200</v>
      </c>
    </row>
    <row r="242" spans="1:13" s="16" customFormat="1" ht="15" customHeight="1" x14ac:dyDescent="0.25">
      <c r="A242" s="37" t="s">
        <v>87</v>
      </c>
      <c r="B242" s="11">
        <v>78</v>
      </c>
      <c r="C242" s="5">
        <v>702</v>
      </c>
      <c r="D242" s="12">
        <v>4</v>
      </c>
      <c r="E242" s="2">
        <v>0</v>
      </c>
      <c r="F242" s="24" t="s">
        <v>166</v>
      </c>
      <c r="G242" s="2">
        <v>84010</v>
      </c>
      <c r="H242" s="2"/>
      <c r="I242" s="3">
        <f>I243+I245</f>
        <v>1425</v>
      </c>
      <c r="J242" s="41"/>
      <c r="K242" s="3">
        <f t="shared" si="7"/>
        <v>1425</v>
      </c>
      <c r="L242" s="3">
        <f>L245</f>
        <v>-130</v>
      </c>
      <c r="M242" s="3">
        <f t="shared" si="8"/>
        <v>1295</v>
      </c>
    </row>
    <row r="243" spans="1:13" s="16" customFormat="1" ht="24" customHeight="1" x14ac:dyDescent="0.25">
      <c r="A243" s="37" t="s">
        <v>46</v>
      </c>
      <c r="B243" s="11">
        <v>78</v>
      </c>
      <c r="C243" s="5">
        <v>702</v>
      </c>
      <c r="D243" s="12">
        <v>4</v>
      </c>
      <c r="E243" s="2">
        <v>0</v>
      </c>
      <c r="F243" s="24" t="s">
        <v>166</v>
      </c>
      <c r="G243" s="2">
        <v>84010</v>
      </c>
      <c r="H243" s="2">
        <v>300</v>
      </c>
      <c r="I243" s="3">
        <f>I244</f>
        <v>100</v>
      </c>
      <c r="J243" s="41"/>
      <c r="K243" s="3">
        <f t="shared" si="7"/>
        <v>100</v>
      </c>
      <c r="L243" s="3"/>
      <c r="M243" s="3">
        <f t="shared" si="8"/>
        <v>100</v>
      </c>
    </row>
    <row r="244" spans="1:13" s="16" customFormat="1" ht="37.9" customHeight="1" x14ac:dyDescent="0.25">
      <c r="A244" s="37" t="s">
        <v>63</v>
      </c>
      <c r="B244" s="11">
        <v>78</v>
      </c>
      <c r="C244" s="5">
        <v>702</v>
      </c>
      <c r="D244" s="12">
        <v>4</v>
      </c>
      <c r="E244" s="2">
        <v>0</v>
      </c>
      <c r="F244" s="24" t="s">
        <v>166</v>
      </c>
      <c r="G244" s="2">
        <v>84010</v>
      </c>
      <c r="H244" s="2">
        <v>320</v>
      </c>
      <c r="I244" s="3">
        <v>100</v>
      </c>
      <c r="J244" s="41"/>
      <c r="K244" s="3">
        <f t="shared" ref="K244:K311" si="9">I244+J244</f>
        <v>100</v>
      </c>
      <c r="L244" s="3"/>
      <c r="M244" s="3">
        <f t="shared" si="8"/>
        <v>100</v>
      </c>
    </row>
    <row r="245" spans="1:13" s="16" customFormat="1" ht="36" customHeight="1" x14ac:dyDescent="0.25">
      <c r="A245" s="37" t="s">
        <v>23</v>
      </c>
      <c r="B245" s="11">
        <v>78</v>
      </c>
      <c r="C245" s="5">
        <v>702</v>
      </c>
      <c r="D245" s="12">
        <v>4</v>
      </c>
      <c r="E245" s="2">
        <v>0</v>
      </c>
      <c r="F245" s="24" t="s">
        <v>166</v>
      </c>
      <c r="G245" s="2">
        <v>84010</v>
      </c>
      <c r="H245" s="2">
        <v>600</v>
      </c>
      <c r="I245" s="3">
        <f>I246</f>
        <v>1325</v>
      </c>
      <c r="J245" s="41"/>
      <c r="K245" s="3">
        <f t="shared" si="9"/>
        <v>1325</v>
      </c>
      <c r="L245" s="3">
        <f>L246</f>
        <v>-130</v>
      </c>
      <c r="M245" s="3">
        <f t="shared" si="8"/>
        <v>1195</v>
      </c>
    </row>
    <row r="246" spans="1:13" s="16" customFormat="1" ht="24.6" customHeight="1" x14ac:dyDescent="0.25">
      <c r="A246" s="37" t="s">
        <v>24</v>
      </c>
      <c r="B246" s="11">
        <v>78</v>
      </c>
      <c r="C246" s="5">
        <v>702</v>
      </c>
      <c r="D246" s="12">
        <v>4</v>
      </c>
      <c r="E246" s="2">
        <v>0</v>
      </c>
      <c r="F246" s="24" t="s">
        <v>166</v>
      </c>
      <c r="G246" s="2">
        <v>84010</v>
      </c>
      <c r="H246" s="2">
        <v>610</v>
      </c>
      <c r="I246" s="3">
        <v>1325</v>
      </c>
      <c r="J246" s="41"/>
      <c r="K246" s="3">
        <f t="shared" si="9"/>
        <v>1325</v>
      </c>
      <c r="L246" s="3">
        <v>-130</v>
      </c>
      <c r="M246" s="3">
        <f t="shared" si="8"/>
        <v>1195</v>
      </c>
    </row>
    <row r="247" spans="1:13" s="16" customFormat="1" ht="26.45" customHeight="1" x14ac:dyDescent="0.25">
      <c r="A247" s="37" t="s">
        <v>88</v>
      </c>
      <c r="B247" s="11">
        <v>78</v>
      </c>
      <c r="C247" s="5">
        <v>702</v>
      </c>
      <c r="D247" s="12">
        <v>4</v>
      </c>
      <c r="E247" s="2">
        <v>0</v>
      </c>
      <c r="F247" s="24" t="s">
        <v>166</v>
      </c>
      <c r="G247" s="2">
        <v>84020</v>
      </c>
      <c r="H247" s="2"/>
      <c r="I247" s="3">
        <f>I248</f>
        <v>434</v>
      </c>
      <c r="J247" s="41"/>
      <c r="K247" s="3">
        <f t="shared" si="9"/>
        <v>434</v>
      </c>
      <c r="L247" s="3"/>
      <c r="M247" s="3">
        <f t="shared" si="8"/>
        <v>434</v>
      </c>
    </row>
    <row r="248" spans="1:13" s="16" customFormat="1" ht="36" customHeight="1" x14ac:dyDescent="0.25">
      <c r="A248" s="37" t="s">
        <v>23</v>
      </c>
      <c r="B248" s="11">
        <v>78</v>
      </c>
      <c r="C248" s="5">
        <v>702</v>
      </c>
      <c r="D248" s="12">
        <v>4</v>
      </c>
      <c r="E248" s="2">
        <v>0</v>
      </c>
      <c r="F248" s="24" t="s">
        <v>166</v>
      </c>
      <c r="G248" s="2">
        <v>84020</v>
      </c>
      <c r="H248" s="2">
        <v>600</v>
      </c>
      <c r="I248" s="3">
        <f>I249</f>
        <v>434</v>
      </c>
      <c r="J248" s="41"/>
      <c r="K248" s="3">
        <f t="shared" si="9"/>
        <v>434</v>
      </c>
      <c r="L248" s="3"/>
      <c r="M248" s="3">
        <f t="shared" si="8"/>
        <v>434</v>
      </c>
    </row>
    <row r="249" spans="1:13" s="16" customFormat="1" ht="15" customHeight="1" x14ac:dyDescent="0.25">
      <c r="A249" s="37" t="s">
        <v>24</v>
      </c>
      <c r="B249" s="11">
        <v>78</v>
      </c>
      <c r="C249" s="5">
        <v>702</v>
      </c>
      <c r="D249" s="12">
        <v>4</v>
      </c>
      <c r="E249" s="2">
        <v>0</v>
      </c>
      <c r="F249" s="24" t="s">
        <v>166</v>
      </c>
      <c r="G249" s="2">
        <v>84020</v>
      </c>
      <c r="H249" s="2">
        <v>610</v>
      </c>
      <c r="I249" s="3">
        <v>434</v>
      </c>
      <c r="J249" s="41"/>
      <c r="K249" s="3">
        <f t="shared" si="9"/>
        <v>434</v>
      </c>
      <c r="L249" s="3"/>
      <c r="M249" s="3">
        <f t="shared" si="8"/>
        <v>434</v>
      </c>
    </row>
    <row r="250" spans="1:13" s="16" customFormat="1" ht="74.45" customHeight="1" x14ac:dyDescent="0.25">
      <c r="A250" s="37" t="s">
        <v>89</v>
      </c>
      <c r="B250" s="11">
        <v>78</v>
      </c>
      <c r="C250" s="5">
        <v>702</v>
      </c>
      <c r="D250" s="12">
        <v>4</v>
      </c>
      <c r="E250" s="2">
        <v>0</v>
      </c>
      <c r="F250" s="24" t="s">
        <v>166</v>
      </c>
      <c r="G250" s="2">
        <v>84100</v>
      </c>
      <c r="H250" s="2"/>
      <c r="I250" s="3">
        <f>I251</f>
        <v>87748.6</v>
      </c>
      <c r="J250" s="41"/>
      <c r="K250" s="3">
        <f t="shared" si="9"/>
        <v>87748.6</v>
      </c>
      <c r="L250" s="3">
        <f>L251</f>
        <v>1974</v>
      </c>
      <c r="M250" s="3">
        <f t="shared" si="8"/>
        <v>89722.6</v>
      </c>
    </row>
    <row r="251" spans="1:13" s="16" customFormat="1" ht="40.9" customHeight="1" x14ac:dyDescent="0.25">
      <c r="A251" s="37" t="s">
        <v>23</v>
      </c>
      <c r="B251" s="11">
        <v>78</v>
      </c>
      <c r="C251" s="5">
        <v>702</v>
      </c>
      <c r="D251" s="12">
        <v>4</v>
      </c>
      <c r="E251" s="2">
        <v>0</v>
      </c>
      <c r="F251" s="24" t="s">
        <v>166</v>
      </c>
      <c r="G251" s="2">
        <v>84100</v>
      </c>
      <c r="H251" s="2">
        <v>600</v>
      </c>
      <c r="I251" s="3">
        <f>I252</f>
        <v>87748.6</v>
      </c>
      <c r="J251" s="41"/>
      <c r="K251" s="3">
        <f t="shared" si="9"/>
        <v>87748.6</v>
      </c>
      <c r="L251" s="3">
        <f>L252</f>
        <v>1974</v>
      </c>
      <c r="M251" s="3">
        <f t="shared" si="8"/>
        <v>89722.6</v>
      </c>
    </row>
    <row r="252" spans="1:13" s="16" customFormat="1" ht="15" customHeight="1" x14ac:dyDescent="0.25">
      <c r="A252" s="37" t="s">
        <v>24</v>
      </c>
      <c r="B252" s="11">
        <v>78</v>
      </c>
      <c r="C252" s="5">
        <v>702</v>
      </c>
      <c r="D252" s="12">
        <v>4</v>
      </c>
      <c r="E252" s="2">
        <v>0</v>
      </c>
      <c r="F252" s="24" t="s">
        <v>166</v>
      </c>
      <c r="G252" s="2">
        <v>84100</v>
      </c>
      <c r="H252" s="2">
        <v>610</v>
      </c>
      <c r="I252" s="3">
        <v>87748.6</v>
      </c>
      <c r="J252" s="41"/>
      <c r="K252" s="3">
        <f t="shared" si="9"/>
        <v>87748.6</v>
      </c>
      <c r="L252" s="3">
        <v>1974</v>
      </c>
      <c r="M252" s="3">
        <f t="shared" si="8"/>
        <v>89722.6</v>
      </c>
    </row>
    <row r="253" spans="1:13" s="16" customFormat="1" ht="85.15" customHeight="1" x14ac:dyDescent="0.25">
      <c r="A253" s="37" t="s">
        <v>197</v>
      </c>
      <c r="B253" s="11">
        <v>78</v>
      </c>
      <c r="C253" s="5">
        <v>702</v>
      </c>
      <c r="D253" s="12">
        <v>4</v>
      </c>
      <c r="E253" s="2">
        <v>0</v>
      </c>
      <c r="F253" s="24" t="s">
        <v>166</v>
      </c>
      <c r="G253" s="2">
        <v>84110</v>
      </c>
      <c r="H253" s="2"/>
      <c r="I253" s="3">
        <f>I254</f>
        <v>22134.6</v>
      </c>
      <c r="J253" s="41"/>
      <c r="K253" s="3">
        <f t="shared" si="9"/>
        <v>22134.6</v>
      </c>
      <c r="L253" s="3"/>
      <c r="M253" s="3">
        <f t="shared" si="8"/>
        <v>22134.6</v>
      </c>
    </row>
    <row r="254" spans="1:13" s="16" customFormat="1" ht="40.15" customHeight="1" x14ac:dyDescent="0.25">
      <c r="A254" s="37" t="s">
        <v>23</v>
      </c>
      <c r="B254" s="11">
        <v>78</v>
      </c>
      <c r="C254" s="5">
        <v>702</v>
      </c>
      <c r="D254" s="12">
        <v>4</v>
      </c>
      <c r="E254" s="2">
        <v>0</v>
      </c>
      <c r="F254" s="24" t="s">
        <v>166</v>
      </c>
      <c r="G254" s="2">
        <v>84110</v>
      </c>
      <c r="H254" s="2">
        <v>600</v>
      </c>
      <c r="I254" s="3">
        <f>I255</f>
        <v>22134.6</v>
      </c>
      <c r="J254" s="41"/>
      <c r="K254" s="3">
        <f t="shared" si="9"/>
        <v>22134.6</v>
      </c>
      <c r="L254" s="3"/>
      <c r="M254" s="3">
        <f t="shared" si="8"/>
        <v>22134.6</v>
      </c>
    </row>
    <row r="255" spans="1:13" s="16" customFormat="1" ht="15" customHeight="1" x14ac:dyDescent="0.25">
      <c r="A255" s="37" t="s">
        <v>24</v>
      </c>
      <c r="B255" s="11">
        <v>78</v>
      </c>
      <c r="C255" s="5">
        <v>702</v>
      </c>
      <c r="D255" s="12">
        <v>4</v>
      </c>
      <c r="E255" s="2">
        <v>0</v>
      </c>
      <c r="F255" s="24" t="s">
        <v>166</v>
      </c>
      <c r="G255" s="2">
        <v>84110</v>
      </c>
      <c r="H255" s="2">
        <v>610</v>
      </c>
      <c r="I255" s="3">
        <f>22008.8+125.8</f>
        <v>22134.6</v>
      </c>
      <c r="J255" s="41"/>
      <c r="K255" s="3">
        <f t="shared" si="9"/>
        <v>22134.6</v>
      </c>
      <c r="L255" s="3"/>
      <c r="M255" s="3">
        <f t="shared" si="8"/>
        <v>22134.6</v>
      </c>
    </row>
    <row r="256" spans="1:13" s="16" customFormat="1" ht="37.5" customHeight="1" x14ac:dyDescent="0.25">
      <c r="A256" s="37" t="s">
        <v>279</v>
      </c>
      <c r="B256" s="11">
        <v>78</v>
      </c>
      <c r="C256" s="5">
        <v>702</v>
      </c>
      <c r="D256" s="12">
        <v>4</v>
      </c>
      <c r="E256" s="2">
        <v>0</v>
      </c>
      <c r="F256" s="24" t="s">
        <v>166</v>
      </c>
      <c r="G256" s="2" t="s">
        <v>182</v>
      </c>
      <c r="H256" s="2"/>
      <c r="I256" s="3"/>
      <c r="J256" s="41"/>
      <c r="K256" s="3"/>
      <c r="L256" s="3">
        <f>L257</f>
        <v>100</v>
      </c>
      <c r="M256" s="3">
        <f t="shared" si="8"/>
        <v>100</v>
      </c>
    </row>
    <row r="257" spans="1:13" s="16" customFormat="1" ht="22.5" customHeight="1" x14ac:dyDescent="0.25">
      <c r="A257" s="37" t="s">
        <v>23</v>
      </c>
      <c r="B257" s="11">
        <v>78</v>
      </c>
      <c r="C257" s="5">
        <v>702</v>
      </c>
      <c r="D257" s="12">
        <v>4</v>
      </c>
      <c r="E257" s="2">
        <v>0</v>
      </c>
      <c r="F257" s="24" t="s">
        <v>166</v>
      </c>
      <c r="G257" s="2" t="s">
        <v>182</v>
      </c>
      <c r="H257" s="2">
        <v>600</v>
      </c>
      <c r="I257" s="3"/>
      <c r="J257" s="41"/>
      <c r="K257" s="3"/>
      <c r="L257" s="3">
        <f>L258</f>
        <v>100</v>
      </c>
      <c r="M257" s="3">
        <f t="shared" si="8"/>
        <v>100</v>
      </c>
    </row>
    <row r="258" spans="1:13" s="16" customFormat="1" ht="15" customHeight="1" x14ac:dyDescent="0.25">
      <c r="A258" s="37" t="s">
        <v>24</v>
      </c>
      <c r="B258" s="11">
        <v>78</v>
      </c>
      <c r="C258" s="5">
        <v>702</v>
      </c>
      <c r="D258" s="12">
        <v>4</v>
      </c>
      <c r="E258" s="2">
        <v>0</v>
      </c>
      <c r="F258" s="24" t="s">
        <v>166</v>
      </c>
      <c r="G258" s="2" t="s">
        <v>182</v>
      </c>
      <c r="H258" s="2">
        <v>610</v>
      </c>
      <c r="I258" s="3"/>
      <c r="J258" s="41"/>
      <c r="K258" s="3"/>
      <c r="L258" s="3">
        <v>100</v>
      </c>
      <c r="M258" s="3">
        <f t="shared" si="8"/>
        <v>100</v>
      </c>
    </row>
    <row r="259" spans="1:13" s="16" customFormat="1" ht="57.75" customHeight="1" x14ac:dyDescent="0.25">
      <c r="A259" s="37" t="s">
        <v>196</v>
      </c>
      <c r="B259" s="11">
        <v>78</v>
      </c>
      <c r="C259" s="5">
        <v>702</v>
      </c>
      <c r="D259" s="12">
        <v>4</v>
      </c>
      <c r="E259" s="2">
        <v>0</v>
      </c>
      <c r="F259" s="24" t="s">
        <v>166</v>
      </c>
      <c r="G259" s="2" t="s">
        <v>195</v>
      </c>
      <c r="H259" s="2"/>
      <c r="I259" s="3">
        <f>I260</f>
        <v>1318</v>
      </c>
      <c r="J259" s="41"/>
      <c r="K259" s="3">
        <f t="shared" si="9"/>
        <v>1318</v>
      </c>
      <c r="L259" s="3"/>
      <c r="M259" s="3">
        <f t="shared" si="8"/>
        <v>1318</v>
      </c>
    </row>
    <row r="260" spans="1:13" s="16" customFormat="1" ht="36" customHeight="1" x14ac:dyDescent="0.25">
      <c r="A260" s="37" t="s">
        <v>23</v>
      </c>
      <c r="B260" s="11">
        <v>78</v>
      </c>
      <c r="C260" s="5">
        <v>702</v>
      </c>
      <c r="D260" s="12">
        <v>4</v>
      </c>
      <c r="E260" s="2">
        <v>0</v>
      </c>
      <c r="F260" s="24" t="s">
        <v>166</v>
      </c>
      <c r="G260" s="2" t="s">
        <v>195</v>
      </c>
      <c r="H260" s="2">
        <v>600</v>
      </c>
      <c r="I260" s="3">
        <f>I261</f>
        <v>1318</v>
      </c>
      <c r="J260" s="41"/>
      <c r="K260" s="3">
        <f t="shared" si="9"/>
        <v>1318</v>
      </c>
      <c r="L260" s="3"/>
      <c r="M260" s="3">
        <f t="shared" si="8"/>
        <v>1318</v>
      </c>
    </row>
    <row r="261" spans="1:13" s="16" customFormat="1" ht="20.45" customHeight="1" x14ac:dyDescent="0.25">
      <c r="A261" s="37" t="s">
        <v>24</v>
      </c>
      <c r="B261" s="11">
        <v>78</v>
      </c>
      <c r="C261" s="5">
        <v>702</v>
      </c>
      <c r="D261" s="12">
        <v>4</v>
      </c>
      <c r="E261" s="2">
        <v>0</v>
      </c>
      <c r="F261" s="24" t="s">
        <v>166</v>
      </c>
      <c r="G261" s="2" t="s">
        <v>195</v>
      </c>
      <c r="H261" s="2">
        <v>610</v>
      </c>
      <c r="I261" s="3">
        <v>1318</v>
      </c>
      <c r="J261" s="41"/>
      <c r="K261" s="3">
        <f t="shared" si="9"/>
        <v>1318</v>
      </c>
      <c r="L261" s="3"/>
      <c r="M261" s="3">
        <f t="shared" si="8"/>
        <v>1318</v>
      </c>
    </row>
    <row r="262" spans="1:13" s="16" customFormat="1" ht="24" customHeight="1" x14ac:dyDescent="0.25">
      <c r="A262" s="37" t="s">
        <v>60</v>
      </c>
      <c r="B262" s="11">
        <v>78</v>
      </c>
      <c r="C262" s="5">
        <v>707</v>
      </c>
      <c r="D262" s="12"/>
      <c r="E262" s="2"/>
      <c r="F262" s="24"/>
      <c r="G262" s="2"/>
      <c r="H262" s="2"/>
      <c r="I262" s="3">
        <f>I263</f>
        <v>4772</v>
      </c>
      <c r="J262" s="41"/>
      <c r="K262" s="3">
        <f t="shared" si="9"/>
        <v>4772</v>
      </c>
      <c r="L262" s="3"/>
      <c r="M262" s="3">
        <f t="shared" si="8"/>
        <v>4772</v>
      </c>
    </row>
    <row r="263" spans="1:13" s="16" customFormat="1" ht="88.15" customHeight="1" x14ac:dyDescent="0.25">
      <c r="A263" s="37" t="s">
        <v>82</v>
      </c>
      <c r="B263" s="11">
        <v>78</v>
      </c>
      <c r="C263" s="5">
        <v>707</v>
      </c>
      <c r="D263" s="12">
        <v>4</v>
      </c>
      <c r="E263" s="2">
        <v>0</v>
      </c>
      <c r="F263" s="24" t="s">
        <v>166</v>
      </c>
      <c r="G263" s="2">
        <v>0</v>
      </c>
      <c r="H263" s="2"/>
      <c r="I263" s="3">
        <f>I264+I269</f>
        <v>4772</v>
      </c>
      <c r="J263" s="41"/>
      <c r="K263" s="3">
        <f t="shared" si="9"/>
        <v>4772</v>
      </c>
      <c r="L263" s="3"/>
      <c r="M263" s="3">
        <f t="shared" si="8"/>
        <v>4772</v>
      </c>
    </row>
    <row r="264" spans="1:13" s="16" customFormat="1" ht="31.9" customHeight="1" x14ac:dyDescent="0.25">
      <c r="A264" s="37" t="s">
        <v>90</v>
      </c>
      <c r="B264" s="11">
        <v>78</v>
      </c>
      <c r="C264" s="5">
        <v>707</v>
      </c>
      <c r="D264" s="12">
        <v>4</v>
      </c>
      <c r="E264" s="2">
        <v>0</v>
      </c>
      <c r="F264" s="24" t="s">
        <v>166</v>
      </c>
      <c r="G264" s="2">
        <v>78320</v>
      </c>
      <c r="H264" s="2"/>
      <c r="I264" s="3">
        <f>I265+I267</f>
        <v>4652</v>
      </c>
      <c r="J264" s="41"/>
      <c r="K264" s="3">
        <f t="shared" si="9"/>
        <v>4652</v>
      </c>
      <c r="L264" s="3"/>
      <c r="M264" s="3">
        <f t="shared" si="8"/>
        <v>4652</v>
      </c>
    </row>
    <row r="265" spans="1:13" s="16" customFormat="1" ht="30.6" customHeight="1" x14ac:dyDescent="0.25">
      <c r="A265" s="37" t="s">
        <v>46</v>
      </c>
      <c r="B265" s="11">
        <v>78</v>
      </c>
      <c r="C265" s="5">
        <v>707</v>
      </c>
      <c r="D265" s="12">
        <v>4</v>
      </c>
      <c r="E265" s="2">
        <v>0</v>
      </c>
      <c r="F265" s="24" t="s">
        <v>166</v>
      </c>
      <c r="G265" s="2">
        <v>78320</v>
      </c>
      <c r="H265" s="2">
        <v>300</v>
      </c>
      <c r="I265" s="3">
        <f>I266</f>
        <v>2852</v>
      </c>
      <c r="J265" s="41"/>
      <c r="K265" s="3">
        <f t="shared" si="9"/>
        <v>2852</v>
      </c>
      <c r="L265" s="3"/>
      <c r="M265" s="3">
        <f t="shared" si="8"/>
        <v>2852</v>
      </c>
    </row>
    <row r="266" spans="1:13" s="16" customFormat="1" ht="39.6" customHeight="1" x14ac:dyDescent="0.25">
      <c r="A266" s="37" t="s">
        <v>63</v>
      </c>
      <c r="B266" s="11">
        <v>78</v>
      </c>
      <c r="C266" s="5">
        <v>707</v>
      </c>
      <c r="D266" s="12">
        <v>4</v>
      </c>
      <c r="E266" s="2">
        <v>0</v>
      </c>
      <c r="F266" s="24" t="s">
        <v>166</v>
      </c>
      <c r="G266" s="2">
        <v>78320</v>
      </c>
      <c r="H266" s="2">
        <v>320</v>
      </c>
      <c r="I266" s="3">
        <v>2852</v>
      </c>
      <c r="J266" s="41"/>
      <c r="K266" s="3">
        <f t="shared" si="9"/>
        <v>2852</v>
      </c>
      <c r="L266" s="3"/>
      <c r="M266" s="3">
        <f t="shared" si="8"/>
        <v>2852</v>
      </c>
    </row>
    <row r="267" spans="1:13" s="16" customFormat="1" ht="41.45" customHeight="1" x14ac:dyDescent="0.25">
      <c r="A267" s="37" t="s">
        <v>23</v>
      </c>
      <c r="B267" s="11">
        <v>78</v>
      </c>
      <c r="C267" s="5">
        <v>707</v>
      </c>
      <c r="D267" s="12">
        <v>4</v>
      </c>
      <c r="E267" s="2">
        <v>0</v>
      </c>
      <c r="F267" s="24" t="s">
        <v>166</v>
      </c>
      <c r="G267" s="2">
        <v>78320</v>
      </c>
      <c r="H267" s="2">
        <v>600</v>
      </c>
      <c r="I267" s="3">
        <f>I268</f>
        <v>1800</v>
      </c>
      <c r="J267" s="41"/>
      <c r="K267" s="3">
        <f t="shared" si="9"/>
        <v>1800</v>
      </c>
      <c r="L267" s="3"/>
      <c r="M267" s="3">
        <f t="shared" si="8"/>
        <v>1800</v>
      </c>
    </row>
    <row r="268" spans="1:13" s="16" customFormat="1" ht="15" customHeight="1" x14ac:dyDescent="0.25">
      <c r="A268" s="37" t="s">
        <v>24</v>
      </c>
      <c r="B268" s="11">
        <v>78</v>
      </c>
      <c r="C268" s="5">
        <v>707</v>
      </c>
      <c r="D268" s="12">
        <v>4</v>
      </c>
      <c r="E268" s="2">
        <v>0</v>
      </c>
      <c r="F268" s="24" t="s">
        <v>166</v>
      </c>
      <c r="G268" s="2">
        <v>78320</v>
      </c>
      <c r="H268" s="2">
        <v>610</v>
      </c>
      <c r="I268" s="3">
        <v>1800</v>
      </c>
      <c r="J268" s="41"/>
      <c r="K268" s="3">
        <f t="shared" si="9"/>
        <v>1800</v>
      </c>
      <c r="L268" s="3"/>
      <c r="M268" s="3">
        <f t="shared" si="8"/>
        <v>1800</v>
      </c>
    </row>
    <row r="269" spans="1:13" s="16" customFormat="1" ht="49.15" customHeight="1" x14ac:dyDescent="0.25">
      <c r="A269" s="37" t="s">
        <v>198</v>
      </c>
      <c r="B269" s="11">
        <v>78</v>
      </c>
      <c r="C269" s="5">
        <v>707</v>
      </c>
      <c r="D269" s="12">
        <v>4</v>
      </c>
      <c r="E269" s="2">
        <v>0</v>
      </c>
      <c r="F269" s="24" t="s">
        <v>166</v>
      </c>
      <c r="G269" s="2" t="s">
        <v>199</v>
      </c>
      <c r="H269" s="2"/>
      <c r="I269" s="3">
        <f>I270</f>
        <v>120</v>
      </c>
      <c r="J269" s="41"/>
      <c r="K269" s="3">
        <f t="shared" si="9"/>
        <v>120</v>
      </c>
      <c r="L269" s="3"/>
      <c r="M269" s="3">
        <f t="shared" si="8"/>
        <v>120</v>
      </c>
    </row>
    <row r="270" spans="1:13" s="16" customFormat="1" ht="24" customHeight="1" x14ac:dyDescent="0.25">
      <c r="A270" s="37" t="s">
        <v>46</v>
      </c>
      <c r="B270" s="11">
        <v>78</v>
      </c>
      <c r="C270" s="5">
        <v>707</v>
      </c>
      <c r="D270" s="12">
        <v>4</v>
      </c>
      <c r="E270" s="2">
        <v>0</v>
      </c>
      <c r="F270" s="24" t="s">
        <v>166</v>
      </c>
      <c r="G270" s="2" t="s">
        <v>199</v>
      </c>
      <c r="H270" s="2">
        <v>300</v>
      </c>
      <c r="I270" s="3">
        <f>I271</f>
        <v>120</v>
      </c>
      <c r="J270" s="41"/>
      <c r="K270" s="3">
        <f t="shared" si="9"/>
        <v>120</v>
      </c>
      <c r="L270" s="3"/>
      <c r="M270" s="3">
        <f t="shared" si="8"/>
        <v>120</v>
      </c>
    </row>
    <row r="271" spans="1:13" s="16" customFormat="1" ht="35.450000000000003" customHeight="1" x14ac:dyDescent="0.25">
      <c r="A271" s="37" t="s">
        <v>63</v>
      </c>
      <c r="B271" s="11">
        <v>78</v>
      </c>
      <c r="C271" s="5">
        <v>707</v>
      </c>
      <c r="D271" s="12">
        <v>4</v>
      </c>
      <c r="E271" s="2">
        <v>0</v>
      </c>
      <c r="F271" s="24" t="s">
        <v>166</v>
      </c>
      <c r="G271" s="2" t="s">
        <v>199</v>
      </c>
      <c r="H271" s="2">
        <v>320</v>
      </c>
      <c r="I271" s="3">
        <v>120</v>
      </c>
      <c r="J271" s="41"/>
      <c r="K271" s="3">
        <f t="shared" si="9"/>
        <v>120</v>
      </c>
      <c r="L271" s="3"/>
      <c r="M271" s="3">
        <f t="shared" si="8"/>
        <v>120</v>
      </c>
    </row>
    <row r="272" spans="1:13" s="16" customFormat="1" ht="15" customHeight="1" x14ac:dyDescent="0.25">
      <c r="A272" s="37" t="s">
        <v>91</v>
      </c>
      <c r="B272" s="11">
        <v>78</v>
      </c>
      <c r="C272" s="5">
        <v>709</v>
      </c>
      <c r="D272" s="12"/>
      <c r="E272" s="2"/>
      <c r="F272" s="24"/>
      <c r="G272" s="2"/>
      <c r="H272" s="2"/>
      <c r="I272" s="3">
        <f>I273+I277</f>
        <v>13812.9</v>
      </c>
      <c r="J272" s="41"/>
      <c r="K272" s="3">
        <f t="shared" si="9"/>
        <v>13812.9</v>
      </c>
      <c r="L272" s="3"/>
      <c r="M272" s="3">
        <f t="shared" si="8"/>
        <v>13812.9</v>
      </c>
    </row>
    <row r="273" spans="1:13" s="16" customFormat="1" ht="88.15" customHeight="1" x14ac:dyDescent="0.25">
      <c r="A273" s="37" t="s">
        <v>9</v>
      </c>
      <c r="B273" s="11">
        <v>78</v>
      </c>
      <c r="C273" s="5">
        <v>709</v>
      </c>
      <c r="D273" s="12">
        <v>2</v>
      </c>
      <c r="E273" s="2">
        <v>0</v>
      </c>
      <c r="F273" s="24" t="s">
        <v>166</v>
      </c>
      <c r="G273" s="2">
        <v>0</v>
      </c>
      <c r="H273" s="2"/>
      <c r="I273" s="3">
        <f>I274</f>
        <v>1000</v>
      </c>
      <c r="J273" s="41"/>
      <c r="K273" s="3">
        <f t="shared" si="9"/>
        <v>1000</v>
      </c>
      <c r="L273" s="3"/>
      <c r="M273" s="3">
        <f t="shared" si="8"/>
        <v>1000</v>
      </c>
    </row>
    <row r="274" spans="1:13" s="16" customFormat="1" ht="36" customHeight="1" x14ac:dyDescent="0.25">
      <c r="A274" s="37" t="s">
        <v>76</v>
      </c>
      <c r="B274" s="11">
        <v>78</v>
      </c>
      <c r="C274" s="5">
        <v>709</v>
      </c>
      <c r="D274" s="12">
        <v>2</v>
      </c>
      <c r="E274" s="2">
        <v>0</v>
      </c>
      <c r="F274" s="24" t="s">
        <v>166</v>
      </c>
      <c r="G274" s="2">
        <v>80690</v>
      </c>
      <c r="H274" s="2"/>
      <c r="I274" s="3">
        <f>I275</f>
        <v>1000</v>
      </c>
      <c r="J274" s="41"/>
      <c r="K274" s="3">
        <f t="shared" si="9"/>
        <v>1000</v>
      </c>
      <c r="L274" s="3"/>
      <c r="M274" s="3">
        <f t="shared" si="8"/>
        <v>1000</v>
      </c>
    </row>
    <row r="275" spans="1:13" s="16" customFormat="1" ht="43.15" customHeight="1" x14ac:dyDescent="0.25">
      <c r="A275" s="37" t="s">
        <v>23</v>
      </c>
      <c r="B275" s="11">
        <v>78</v>
      </c>
      <c r="C275" s="5">
        <v>709</v>
      </c>
      <c r="D275" s="12">
        <v>2</v>
      </c>
      <c r="E275" s="2">
        <v>0</v>
      </c>
      <c r="F275" s="24" t="s">
        <v>166</v>
      </c>
      <c r="G275" s="2">
        <v>80690</v>
      </c>
      <c r="H275" s="2">
        <v>600</v>
      </c>
      <c r="I275" s="3">
        <f>I276</f>
        <v>1000</v>
      </c>
      <c r="J275" s="41"/>
      <c r="K275" s="3">
        <f t="shared" si="9"/>
        <v>1000</v>
      </c>
      <c r="L275" s="3"/>
      <c r="M275" s="3">
        <f t="shared" si="8"/>
        <v>1000</v>
      </c>
    </row>
    <row r="276" spans="1:13" s="16" customFormat="1" ht="19.149999999999999" customHeight="1" x14ac:dyDescent="0.25">
      <c r="A276" s="37" t="s">
        <v>24</v>
      </c>
      <c r="B276" s="11">
        <v>78</v>
      </c>
      <c r="C276" s="5">
        <v>709</v>
      </c>
      <c r="D276" s="12">
        <v>2</v>
      </c>
      <c r="E276" s="2">
        <v>0</v>
      </c>
      <c r="F276" s="24" t="s">
        <v>166</v>
      </c>
      <c r="G276" s="2">
        <v>80690</v>
      </c>
      <c r="H276" s="2">
        <v>610</v>
      </c>
      <c r="I276" s="3">
        <v>1000</v>
      </c>
      <c r="J276" s="41"/>
      <c r="K276" s="3">
        <f t="shared" si="9"/>
        <v>1000</v>
      </c>
      <c r="L276" s="3"/>
      <c r="M276" s="3">
        <f t="shared" si="8"/>
        <v>1000</v>
      </c>
    </row>
    <row r="277" spans="1:13" s="16" customFormat="1" ht="91.15" customHeight="1" x14ac:dyDescent="0.25">
      <c r="A277" s="37" t="s">
        <v>82</v>
      </c>
      <c r="B277" s="11">
        <v>78</v>
      </c>
      <c r="C277" s="5">
        <v>709</v>
      </c>
      <c r="D277" s="12">
        <v>4</v>
      </c>
      <c r="E277" s="2">
        <v>0</v>
      </c>
      <c r="F277" s="24" t="s">
        <v>166</v>
      </c>
      <c r="G277" s="2">
        <v>0</v>
      </c>
      <c r="H277" s="2"/>
      <c r="I277" s="3">
        <f>I278+I285+I292+I295+I298+I301+I308+I305</f>
        <v>12812.9</v>
      </c>
      <c r="J277" s="41"/>
      <c r="K277" s="3">
        <f t="shared" si="9"/>
        <v>12812.9</v>
      </c>
      <c r="L277" s="3"/>
      <c r="M277" s="3">
        <f t="shared" si="8"/>
        <v>12812.9</v>
      </c>
    </row>
    <row r="278" spans="1:13" s="16" customFormat="1" ht="35.450000000000003" customHeight="1" x14ac:dyDescent="0.25">
      <c r="A278" s="37" t="s">
        <v>34</v>
      </c>
      <c r="B278" s="11">
        <v>78</v>
      </c>
      <c r="C278" s="5">
        <v>709</v>
      </c>
      <c r="D278" s="12">
        <v>4</v>
      </c>
      <c r="E278" s="2">
        <v>0</v>
      </c>
      <c r="F278" s="24" t="s">
        <v>166</v>
      </c>
      <c r="G278" s="2">
        <v>80010</v>
      </c>
      <c r="H278" s="2"/>
      <c r="I278" s="3">
        <f>I279+I281+I283</f>
        <v>3519.9</v>
      </c>
      <c r="J278" s="41"/>
      <c r="K278" s="3">
        <f t="shared" si="9"/>
        <v>3519.9</v>
      </c>
      <c r="L278" s="3"/>
      <c r="M278" s="3">
        <f t="shared" si="8"/>
        <v>3519.9</v>
      </c>
    </row>
    <row r="279" spans="1:13" s="16" customFormat="1" ht="76.900000000000006" customHeight="1" x14ac:dyDescent="0.25">
      <c r="A279" s="37" t="s">
        <v>32</v>
      </c>
      <c r="B279" s="11">
        <v>78</v>
      </c>
      <c r="C279" s="5">
        <v>709</v>
      </c>
      <c r="D279" s="12">
        <v>4</v>
      </c>
      <c r="E279" s="2">
        <v>0</v>
      </c>
      <c r="F279" s="24" t="s">
        <v>166</v>
      </c>
      <c r="G279" s="2">
        <v>80010</v>
      </c>
      <c r="H279" s="2">
        <v>100</v>
      </c>
      <c r="I279" s="3">
        <f>I280</f>
        <v>3482.1</v>
      </c>
      <c r="J279" s="41"/>
      <c r="K279" s="3">
        <f t="shared" si="9"/>
        <v>3482.1</v>
      </c>
      <c r="L279" s="3"/>
      <c r="M279" s="3">
        <f t="shared" si="8"/>
        <v>3482.1</v>
      </c>
    </row>
    <row r="280" spans="1:13" s="16" customFormat="1" ht="33" customHeight="1" x14ac:dyDescent="0.25">
      <c r="A280" s="37" t="s">
        <v>33</v>
      </c>
      <c r="B280" s="11">
        <v>78</v>
      </c>
      <c r="C280" s="5">
        <v>709</v>
      </c>
      <c r="D280" s="12">
        <v>4</v>
      </c>
      <c r="E280" s="2">
        <v>0</v>
      </c>
      <c r="F280" s="24" t="s">
        <v>166</v>
      </c>
      <c r="G280" s="2">
        <v>80010</v>
      </c>
      <c r="H280" s="2">
        <v>120</v>
      </c>
      <c r="I280" s="3">
        <v>3482.1</v>
      </c>
      <c r="J280" s="41"/>
      <c r="K280" s="3">
        <f t="shared" si="9"/>
        <v>3482.1</v>
      </c>
      <c r="L280" s="3"/>
      <c r="M280" s="3">
        <f t="shared" si="8"/>
        <v>3482.1</v>
      </c>
    </row>
    <row r="281" spans="1:13" s="16" customFormat="1" ht="39.6" customHeight="1" x14ac:dyDescent="0.25">
      <c r="A281" s="37" t="s">
        <v>202</v>
      </c>
      <c r="B281" s="11">
        <v>78</v>
      </c>
      <c r="C281" s="5">
        <v>709</v>
      </c>
      <c r="D281" s="12">
        <v>4</v>
      </c>
      <c r="E281" s="2">
        <v>0</v>
      </c>
      <c r="F281" s="24" t="s">
        <v>166</v>
      </c>
      <c r="G281" s="2">
        <v>80010</v>
      </c>
      <c r="H281" s="2">
        <v>200</v>
      </c>
      <c r="I281" s="3">
        <f>I282</f>
        <v>36.799999999999997</v>
      </c>
      <c r="J281" s="41"/>
      <c r="K281" s="3">
        <f t="shared" si="9"/>
        <v>36.799999999999997</v>
      </c>
      <c r="L281" s="3"/>
      <c r="M281" s="3">
        <f t="shared" si="8"/>
        <v>36.799999999999997</v>
      </c>
    </row>
    <row r="282" spans="1:13" s="16" customFormat="1" ht="36" customHeight="1" x14ac:dyDescent="0.25">
      <c r="A282" s="37" t="s">
        <v>156</v>
      </c>
      <c r="B282" s="11">
        <v>78</v>
      </c>
      <c r="C282" s="5">
        <v>709</v>
      </c>
      <c r="D282" s="12">
        <v>4</v>
      </c>
      <c r="E282" s="2">
        <v>0</v>
      </c>
      <c r="F282" s="24" t="s">
        <v>166</v>
      </c>
      <c r="G282" s="2">
        <v>80010</v>
      </c>
      <c r="H282" s="2">
        <v>240</v>
      </c>
      <c r="I282" s="3">
        <v>36.799999999999997</v>
      </c>
      <c r="J282" s="41"/>
      <c r="K282" s="3">
        <f t="shared" si="9"/>
        <v>36.799999999999997</v>
      </c>
      <c r="L282" s="3"/>
      <c r="M282" s="3">
        <f t="shared" si="8"/>
        <v>36.799999999999997</v>
      </c>
    </row>
    <row r="283" spans="1:13" s="16" customFormat="1" ht="15" customHeight="1" x14ac:dyDescent="0.25">
      <c r="A283" s="37" t="s">
        <v>35</v>
      </c>
      <c r="B283" s="11">
        <v>78</v>
      </c>
      <c r="C283" s="5">
        <v>709</v>
      </c>
      <c r="D283" s="12">
        <v>4</v>
      </c>
      <c r="E283" s="2">
        <v>0</v>
      </c>
      <c r="F283" s="24" t="s">
        <v>166</v>
      </c>
      <c r="G283" s="2">
        <v>80010</v>
      </c>
      <c r="H283" s="2">
        <v>800</v>
      </c>
      <c r="I283" s="3">
        <f>I284</f>
        <v>1</v>
      </c>
      <c r="J283" s="41"/>
      <c r="K283" s="3">
        <f t="shared" si="9"/>
        <v>1</v>
      </c>
      <c r="L283" s="3"/>
      <c r="M283" s="3">
        <f t="shared" si="8"/>
        <v>1</v>
      </c>
    </row>
    <row r="284" spans="1:13" s="16" customFormat="1" ht="15" customHeight="1" x14ac:dyDescent="0.25">
      <c r="A284" s="37" t="s">
        <v>36</v>
      </c>
      <c r="B284" s="11">
        <v>78</v>
      </c>
      <c r="C284" s="5">
        <v>709</v>
      </c>
      <c r="D284" s="12">
        <v>4</v>
      </c>
      <c r="E284" s="2">
        <v>0</v>
      </c>
      <c r="F284" s="24" t="s">
        <v>166</v>
      </c>
      <c r="G284" s="2">
        <v>80010</v>
      </c>
      <c r="H284" s="2">
        <v>850</v>
      </c>
      <c r="I284" s="3">
        <v>1</v>
      </c>
      <c r="J284" s="41"/>
      <c r="K284" s="3">
        <f t="shared" si="9"/>
        <v>1</v>
      </c>
      <c r="L284" s="3"/>
      <c r="M284" s="3">
        <f t="shared" si="8"/>
        <v>1</v>
      </c>
    </row>
    <row r="285" spans="1:13" s="16" customFormat="1" ht="29.45" customHeight="1" x14ac:dyDescent="0.25">
      <c r="A285" s="37" t="s">
        <v>92</v>
      </c>
      <c r="B285" s="11">
        <v>78</v>
      </c>
      <c r="C285" s="5">
        <v>709</v>
      </c>
      <c r="D285" s="12">
        <v>4</v>
      </c>
      <c r="E285" s="2">
        <v>0</v>
      </c>
      <c r="F285" s="24" t="s">
        <v>166</v>
      </c>
      <c r="G285" s="2">
        <v>80110</v>
      </c>
      <c r="H285" s="2"/>
      <c r="I285" s="3">
        <f>I286+I288+I290</f>
        <v>7909.2</v>
      </c>
      <c r="J285" s="41"/>
      <c r="K285" s="3">
        <f t="shared" si="9"/>
        <v>7909.2</v>
      </c>
      <c r="L285" s="3"/>
      <c r="M285" s="3">
        <f t="shared" si="8"/>
        <v>7909.2</v>
      </c>
    </row>
    <row r="286" spans="1:13" s="16" customFormat="1" ht="75" customHeight="1" x14ac:dyDescent="0.25">
      <c r="A286" s="37" t="s">
        <v>32</v>
      </c>
      <c r="B286" s="11">
        <v>78</v>
      </c>
      <c r="C286" s="5">
        <v>709</v>
      </c>
      <c r="D286" s="12">
        <v>4</v>
      </c>
      <c r="E286" s="2">
        <v>0</v>
      </c>
      <c r="F286" s="24" t="s">
        <v>166</v>
      </c>
      <c r="G286" s="2">
        <v>80110</v>
      </c>
      <c r="H286" s="2">
        <v>100</v>
      </c>
      <c r="I286" s="3">
        <f>I287</f>
        <v>7018</v>
      </c>
      <c r="J286" s="41"/>
      <c r="K286" s="3">
        <f t="shared" si="9"/>
        <v>7018</v>
      </c>
      <c r="L286" s="3"/>
      <c r="M286" s="3">
        <f t="shared" si="8"/>
        <v>7018</v>
      </c>
    </row>
    <row r="287" spans="1:13" s="16" customFormat="1" ht="24" customHeight="1" x14ac:dyDescent="0.25">
      <c r="A287" s="37" t="s">
        <v>233</v>
      </c>
      <c r="B287" s="11">
        <v>78</v>
      </c>
      <c r="C287" s="5">
        <v>709</v>
      </c>
      <c r="D287" s="12">
        <v>4</v>
      </c>
      <c r="E287" s="2">
        <v>0</v>
      </c>
      <c r="F287" s="24" t="s">
        <v>166</v>
      </c>
      <c r="G287" s="2">
        <v>80110</v>
      </c>
      <c r="H287" s="2">
        <v>110</v>
      </c>
      <c r="I287" s="3">
        <f>2502+4516</f>
        <v>7018</v>
      </c>
      <c r="J287" s="41"/>
      <c r="K287" s="3">
        <f t="shared" si="9"/>
        <v>7018</v>
      </c>
      <c r="L287" s="3"/>
      <c r="M287" s="3">
        <f t="shared" si="8"/>
        <v>7018</v>
      </c>
    </row>
    <row r="288" spans="1:13" s="16" customFormat="1" ht="37.9" customHeight="1" x14ac:dyDescent="0.25">
      <c r="A288" s="37" t="s">
        <v>202</v>
      </c>
      <c r="B288" s="11">
        <v>78</v>
      </c>
      <c r="C288" s="5">
        <v>709</v>
      </c>
      <c r="D288" s="12">
        <v>4</v>
      </c>
      <c r="E288" s="2">
        <v>0</v>
      </c>
      <c r="F288" s="24" t="s">
        <v>166</v>
      </c>
      <c r="G288" s="2">
        <v>80110</v>
      </c>
      <c r="H288" s="2">
        <v>200</v>
      </c>
      <c r="I288" s="3">
        <f>I289</f>
        <v>875.2</v>
      </c>
      <c r="J288" s="41"/>
      <c r="K288" s="3">
        <f t="shared" si="9"/>
        <v>875.2</v>
      </c>
      <c r="L288" s="3"/>
      <c r="M288" s="3">
        <f t="shared" si="8"/>
        <v>875.2</v>
      </c>
    </row>
    <row r="289" spans="1:13" s="16" customFormat="1" ht="44.25" customHeight="1" x14ac:dyDescent="0.25">
      <c r="A289" s="37" t="s">
        <v>156</v>
      </c>
      <c r="B289" s="11">
        <v>78</v>
      </c>
      <c r="C289" s="5">
        <v>709</v>
      </c>
      <c r="D289" s="12">
        <v>4</v>
      </c>
      <c r="E289" s="2">
        <v>0</v>
      </c>
      <c r="F289" s="24" t="s">
        <v>166</v>
      </c>
      <c r="G289" s="2">
        <v>80110</v>
      </c>
      <c r="H289" s="2">
        <v>240</v>
      </c>
      <c r="I289" s="3">
        <f>374.7+500.5</f>
        <v>875.2</v>
      </c>
      <c r="J289" s="41"/>
      <c r="K289" s="3">
        <f t="shared" si="9"/>
        <v>875.2</v>
      </c>
      <c r="L289" s="3"/>
      <c r="M289" s="3">
        <f t="shared" si="8"/>
        <v>875.2</v>
      </c>
    </row>
    <row r="290" spans="1:13" s="16" customFormat="1" ht="18.75" customHeight="1" x14ac:dyDescent="0.25">
      <c r="A290" s="37" t="s">
        <v>35</v>
      </c>
      <c r="B290" s="11">
        <v>78</v>
      </c>
      <c r="C290" s="5">
        <v>709</v>
      </c>
      <c r="D290" s="12">
        <v>4</v>
      </c>
      <c r="E290" s="2">
        <v>0</v>
      </c>
      <c r="F290" s="24" t="s">
        <v>166</v>
      </c>
      <c r="G290" s="2">
        <v>80110</v>
      </c>
      <c r="H290" s="2">
        <v>800</v>
      </c>
      <c r="I290" s="3">
        <f>I291</f>
        <v>16</v>
      </c>
      <c r="J290" s="41"/>
      <c r="K290" s="3">
        <f t="shared" si="9"/>
        <v>16</v>
      </c>
      <c r="L290" s="3"/>
      <c r="M290" s="3">
        <f t="shared" si="8"/>
        <v>16</v>
      </c>
    </row>
    <row r="291" spans="1:13" s="16" customFormat="1" ht="18.75" customHeight="1" x14ac:dyDescent="0.25">
      <c r="A291" s="37" t="s">
        <v>36</v>
      </c>
      <c r="B291" s="11">
        <v>78</v>
      </c>
      <c r="C291" s="5">
        <v>709</v>
      </c>
      <c r="D291" s="12">
        <v>4</v>
      </c>
      <c r="E291" s="2">
        <v>0</v>
      </c>
      <c r="F291" s="24" t="s">
        <v>166</v>
      </c>
      <c r="G291" s="2">
        <v>80110</v>
      </c>
      <c r="H291" s="2">
        <v>850</v>
      </c>
      <c r="I291" s="3">
        <v>16</v>
      </c>
      <c r="J291" s="41"/>
      <c r="K291" s="3">
        <f t="shared" si="9"/>
        <v>16</v>
      </c>
      <c r="L291" s="3"/>
      <c r="M291" s="3">
        <f t="shared" si="8"/>
        <v>16</v>
      </c>
    </row>
    <row r="292" spans="1:13" s="16" customFormat="1" ht="24.6" customHeight="1" x14ac:dyDescent="0.25">
      <c r="A292" s="37" t="s">
        <v>93</v>
      </c>
      <c r="B292" s="11">
        <v>78</v>
      </c>
      <c r="C292" s="5">
        <v>709</v>
      </c>
      <c r="D292" s="12">
        <v>4</v>
      </c>
      <c r="E292" s="2">
        <v>0</v>
      </c>
      <c r="F292" s="24" t="s">
        <v>166</v>
      </c>
      <c r="G292" s="2">
        <v>80510</v>
      </c>
      <c r="H292" s="2"/>
      <c r="I292" s="3">
        <f>I293</f>
        <v>173</v>
      </c>
      <c r="J292" s="41"/>
      <c r="K292" s="3">
        <f t="shared" si="9"/>
        <v>173</v>
      </c>
      <c r="L292" s="3"/>
      <c r="M292" s="3">
        <f t="shared" si="8"/>
        <v>173</v>
      </c>
    </row>
    <row r="293" spans="1:13" s="16" customFormat="1" ht="36" customHeight="1" x14ac:dyDescent="0.25">
      <c r="A293" s="37" t="s">
        <v>23</v>
      </c>
      <c r="B293" s="11">
        <v>78</v>
      </c>
      <c r="C293" s="5">
        <v>709</v>
      </c>
      <c r="D293" s="12">
        <v>4</v>
      </c>
      <c r="E293" s="2">
        <v>0</v>
      </c>
      <c r="F293" s="24" t="s">
        <v>166</v>
      </c>
      <c r="G293" s="2">
        <v>80510</v>
      </c>
      <c r="H293" s="2">
        <v>600</v>
      </c>
      <c r="I293" s="3">
        <f>I294</f>
        <v>173</v>
      </c>
      <c r="J293" s="41"/>
      <c r="K293" s="3">
        <f t="shared" si="9"/>
        <v>173</v>
      </c>
      <c r="L293" s="3"/>
      <c r="M293" s="3">
        <f t="shared" si="8"/>
        <v>173</v>
      </c>
    </row>
    <row r="294" spans="1:13" s="16" customFormat="1" ht="19.899999999999999" customHeight="1" x14ac:dyDescent="0.25">
      <c r="A294" s="37" t="s">
        <v>24</v>
      </c>
      <c r="B294" s="11">
        <v>78</v>
      </c>
      <c r="C294" s="5">
        <v>709</v>
      </c>
      <c r="D294" s="12">
        <v>4</v>
      </c>
      <c r="E294" s="2">
        <v>0</v>
      </c>
      <c r="F294" s="24" t="s">
        <v>166</v>
      </c>
      <c r="G294" s="2">
        <v>80510</v>
      </c>
      <c r="H294" s="2">
        <v>610</v>
      </c>
      <c r="I294" s="3">
        <v>173</v>
      </c>
      <c r="J294" s="41"/>
      <c r="K294" s="3">
        <f t="shared" si="9"/>
        <v>173</v>
      </c>
      <c r="L294" s="3"/>
      <c r="M294" s="3">
        <f t="shared" si="8"/>
        <v>173</v>
      </c>
    </row>
    <row r="295" spans="1:13" s="16" customFormat="1" ht="63" customHeight="1" x14ac:dyDescent="0.25">
      <c r="A295" s="37" t="s">
        <v>94</v>
      </c>
      <c r="B295" s="11">
        <v>78</v>
      </c>
      <c r="C295" s="5">
        <v>709</v>
      </c>
      <c r="D295" s="12">
        <v>4</v>
      </c>
      <c r="E295" s="2">
        <v>0</v>
      </c>
      <c r="F295" s="24" t="s">
        <v>166</v>
      </c>
      <c r="G295" s="2">
        <v>84070</v>
      </c>
      <c r="H295" s="2"/>
      <c r="I295" s="3">
        <f>I296</f>
        <v>350</v>
      </c>
      <c r="J295" s="41"/>
      <c r="K295" s="3">
        <f t="shared" si="9"/>
        <v>350</v>
      </c>
      <c r="L295" s="3"/>
      <c r="M295" s="3">
        <f t="shared" si="8"/>
        <v>350</v>
      </c>
    </row>
    <row r="296" spans="1:13" s="16" customFormat="1" ht="24" customHeight="1" x14ac:dyDescent="0.25">
      <c r="A296" s="37" t="s">
        <v>46</v>
      </c>
      <c r="B296" s="11">
        <v>78</v>
      </c>
      <c r="C296" s="5">
        <v>709</v>
      </c>
      <c r="D296" s="12">
        <v>4</v>
      </c>
      <c r="E296" s="2">
        <v>0</v>
      </c>
      <c r="F296" s="24" t="s">
        <v>166</v>
      </c>
      <c r="G296" s="2">
        <v>84070</v>
      </c>
      <c r="H296" s="2">
        <v>300</v>
      </c>
      <c r="I296" s="3">
        <f>I297</f>
        <v>350</v>
      </c>
      <c r="J296" s="41"/>
      <c r="K296" s="3">
        <f t="shared" si="9"/>
        <v>350</v>
      </c>
      <c r="L296" s="3"/>
      <c r="M296" s="3">
        <f t="shared" si="8"/>
        <v>350</v>
      </c>
    </row>
    <row r="297" spans="1:13" s="16" customFormat="1" ht="39.6" customHeight="1" x14ac:dyDescent="0.25">
      <c r="A297" s="37" t="s">
        <v>63</v>
      </c>
      <c r="B297" s="11">
        <v>78</v>
      </c>
      <c r="C297" s="5">
        <v>709</v>
      </c>
      <c r="D297" s="12">
        <v>4</v>
      </c>
      <c r="E297" s="2">
        <v>0</v>
      </c>
      <c r="F297" s="24" t="s">
        <v>166</v>
      </c>
      <c r="G297" s="2">
        <v>84070</v>
      </c>
      <c r="H297" s="2">
        <v>320</v>
      </c>
      <c r="I297" s="3">
        <v>350</v>
      </c>
      <c r="J297" s="41"/>
      <c r="K297" s="3">
        <f t="shared" si="9"/>
        <v>350</v>
      </c>
      <c r="L297" s="3"/>
      <c r="M297" s="3">
        <f t="shared" si="8"/>
        <v>350</v>
      </c>
    </row>
    <row r="298" spans="1:13" s="16" customFormat="1" ht="57" customHeight="1" x14ac:dyDescent="0.25">
      <c r="A298" s="37" t="s">
        <v>95</v>
      </c>
      <c r="B298" s="11">
        <v>78</v>
      </c>
      <c r="C298" s="5">
        <v>709</v>
      </c>
      <c r="D298" s="12">
        <v>4</v>
      </c>
      <c r="E298" s="2">
        <v>0</v>
      </c>
      <c r="F298" s="24" t="s">
        <v>166</v>
      </c>
      <c r="G298" s="2">
        <v>84080</v>
      </c>
      <c r="H298" s="2"/>
      <c r="I298" s="3">
        <f>I299</f>
        <v>175.8</v>
      </c>
      <c r="J298" s="41"/>
      <c r="K298" s="3">
        <f t="shared" si="9"/>
        <v>175.8</v>
      </c>
      <c r="L298" s="3"/>
      <c r="M298" s="3">
        <f t="shared" si="8"/>
        <v>175.8</v>
      </c>
    </row>
    <row r="299" spans="1:13" s="16" customFormat="1" ht="36" customHeight="1" x14ac:dyDescent="0.25">
      <c r="A299" s="37" t="s">
        <v>23</v>
      </c>
      <c r="B299" s="11">
        <v>78</v>
      </c>
      <c r="C299" s="5">
        <v>709</v>
      </c>
      <c r="D299" s="12">
        <v>4</v>
      </c>
      <c r="E299" s="2">
        <v>0</v>
      </c>
      <c r="F299" s="24" t="s">
        <v>166</v>
      </c>
      <c r="G299" s="2">
        <v>84080</v>
      </c>
      <c r="H299" s="2">
        <v>600</v>
      </c>
      <c r="I299" s="3">
        <f>I300</f>
        <v>175.8</v>
      </c>
      <c r="J299" s="41"/>
      <c r="K299" s="3">
        <f t="shared" si="9"/>
        <v>175.8</v>
      </c>
      <c r="L299" s="3"/>
      <c r="M299" s="3">
        <f t="shared" ref="M299:M369" si="10">K299+L299</f>
        <v>175.8</v>
      </c>
    </row>
    <row r="300" spans="1:13" s="16" customFormat="1" ht="15" customHeight="1" x14ac:dyDescent="0.25">
      <c r="A300" s="37" t="s">
        <v>24</v>
      </c>
      <c r="B300" s="11">
        <v>78</v>
      </c>
      <c r="C300" s="5">
        <v>709</v>
      </c>
      <c r="D300" s="12">
        <v>4</v>
      </c>
      <c r="E300" s="2">
        <v>0</v>
      </c>
      <c r="F300" s="24" t="s">
        <v>166</v>
      </c>
      <c r="G300" s="2">
        <v>84080</v>
      </c>
      <c r="H300" s="2">
        <v>610</v>
      </c>
      <c r="I300" s="3">
        <v>175.8</v>
      </c>
      <c r="J300" s="41"/>
      <c r="K300" s="3">
        <f t="shared" si="9"/>
        <v>175.8</v>
      </c>
      <c r="L300" s="3"/>
      <c r="M300" s="3">
        <f t="shared" si="10"/>
        <v>175.8</v>
      </c>
    </row>
    <row r="301" spans="1:13" s="16" customFormat="1" ht="55.9" customHeight="1" x14ac:dyDescent="0.25">
      <c r="A301" s="37" t="s">
        <v>96</v>
      </c>
      <c r="B301" s="11">
        <v>78</v>
      </c>
      <c r="C301" s="5">
        <v>709</v>
      </c>
      <c r="D301" s="12">
        <v>4</v>
      </c>
      <c r="E301" s="2">
        <v>0</v>
      </c>
      <c r="F301" s="24" t="s">
        <v>166</v>
      </c>
      <c r="G301" s="2">
        <v>84090</v>
      </c>
      <c r="H301" s="2"/>
      <c r="I301" s="3">
        <f>I302</f>
        <v>144</v>
      </c>
      <c r="J301" s="41"/>
      <c r="K301" s="3">
        <f t="shared" si="9"/>
        <v>144</v>
      </c>
      <c r="L301" s="3"/>
      <c r="M301" s="3">
        <f t="shared" si="10"/>
        <v>144</v>
      </c>
    </row>
    <row r="302" spans="1:13" s="16" customFormat="1" ht="24" customHeight="1" x14ac:dyDescent="0.25">
      <c r="A302" s="37" t="s">
        <v>46</v>
      </c>
      <c r="B302" s="11">
        <v>78</v>
      </c>
      <c r="C302" s="5">
        <v>709</v>
      </c>
      <c r="D302" s="12">
        <v>4</v>
      </c>
      <c r="E302" s="2">
        <v>0</v>
      </c>
      <c r="F302" s="24" t="s">
        <v>166</v>
      </c>
      <c r="G302" s="2">
        <v>84090</v>
      </c>
      <c r="H302" s="2">
        <v>300</v>
      </c>
      <c r="I302" s="3">
        <f>I303</f>
        <v>144</v>
      </c>
      <c r="J302" s="41"/>
      <c r="K302" s="3">
        <f t="shared" si="9"/>
        <v>144</v>
      </c>
      <c r="L302" s="3">
        <f>L303+L304</f>
        <v>0</v>
      </c>
      <c r="M302" s="3">
        <f t="shared" si="10"/>
        <v>144</v>
      </c>
    </row>
    <row r="303" spans="1:13" s="16" customFormat="1" ht="38.450000000000003" customHeight="1" x14ac:dyDescent="0.25">
      <c r="A303" s="37" t="s">
        <v>63</v>
      </c>
      <c r="B303" s="11">
        <v>78</v>
      </c>
      <c r="C303" s="5">
        <v>709</v>
      </c>
      <c r="D303" s="12">
        <v>4</v>
      </c>
      <c r="E303" s="2">
        <v>0</v>
      </c>
      <c r="F303" s="24" t="s">
        <v>166</v>
      </c>
      <c r="G303" s="2">
        <v>84090</v>
      </c>
      <c r="H303" s="2">
        <v>320</v>
      </c>
      <c r="I303" s="3">
        <v>144</v>
      </c>
      <c r="J303" s="41"/>
      <c r="K303" s="3">
        <f t="shared" si="9"/>
        <v>144</v>
      </c>
      <c r="L303" s="3">
        <v>-144</v>
      </c>
      <c r="M303" s="3">
        <f t="shared" si="10"/>
        <v>0</v>
      </c>
    </row>
    <row r="304" spans="1:13" s="16" customFormat="1" ht="17.25" customHeight="1" x14ac:dyDescent="0.25">
      <c r="A304" s="37" t="s">
        <v>267</v>
      </c>
      <c r="B304" s="11">
        <v>78</v>
      </c>
      <c r="C304" s="5">
        <v>709</v>
      </c>
      <c r="D304" s="12">
        <v>4</v>
      </c>
      <c r="E304" s="2">
        <v>0</v>
      </c>
      <c r="F304" s="24" t="s">
        <v>166</v>
      </c>
      <c r="G304" s="2">
        <v>84090</v>
      </c>
      <c r="H304" s="2">
        <v>340</v>
      </c>
      <c r="I304" s="3"/>
      <c r="J304" s="41"/>
      <c r="K304" s="3"/>
      <c r="L304" s="3">
        <v>144</v>
      </c>
      <c r="M304" s="3">
        <f t="shared" si="10"/>
        <v>144</v>
      </c>
    </row>
    <row r="305" spans="1:13" s="16" customFormat="1" ht="21" customHeight="1" x14ac:dyDescent="0.25">
      <c r="A305" s="37" t="s">
        <v>211</v>
      </c>
      <c r="B305" s="11">
        <v>78</v>
      </c>
      <c r="C305" s="5">
        <v>709</v>
      </c>
      <c r="D305" s="12">
        <v>4</v>
      </c>
      <c r="E305" s="2">
        <v>0</v>
      </c>
      <c r="F305" s="24" t="s">
        <v>166</v>
      </c>
      <c r="G305" s="2">
        <v>80970</v>
      </c>
      <c r="H305" s="2"/>
      <c r="I305" s="3">
        <f>I306</f>
        <v>500</v>
      </c>
      <c r="J305" s="41"/>
      <c r="K305" s="3">
        <f t="shared" si="9"/>
        <v>500</v>
      </c>
      <c r="L305" s="3"/>
      <c r="M305" s="3">
        <f t="shared" si="10"/>
        <v>500</v>
      </c>
    </row>
    <row r="306" spans="1:13" s="16" customFormat="1" ht="40.9" customHeight="1" x14ac:dyDescent="0.25">
      <c r="A306" s="37" t="s">
        <v>23</v>
      </c>
      <c r="B306" s="11">
        <v>78</v>
      </c>
      <c r="C306" s="5">
        <v>709</v>
      </c>
      <c r="D306" s="12">
        <v>4</v>
      </c>
      <c r="E306" s="2">
        <v>0</v>
      </c>
      <c r="F306" s="24" t="s">
        <v>166</v>
      </c>
      <c r="G306" s="2">
        <v>80970</v>
      </c>
      <c r="H306" s="2">
        <v>600</v>
      </c>
      <c r="I306" s="3">
        <f>I307</f>
        <v>500</v>
      </c>
      <c r="J306" s="41"/>
      <c r="K306" s="3">
        <f t="shared" si="9"/>
        <v>500</v>
      </c>
      <c r="L306" s="3"/>
      <c r="M306" s="3">
        <f t="shared" si="10"/>
        <v>500</v>
      </c>
    </row>
    <row r="307" spans="1:13" s="16" customFormat="1" ht="18.600000000000001" customHeight="1" x14ac:dyDescent="0.25">
      <c r="A307" s="37" t="s">
        <v>24</v>
      </c>
      <c r="B307" s="11">
        <v>78</v>
      </c>
      <c r="C307" s="5">
        <v>709</v>
      </c>
      <c r="D307" s="12">
        <v>4</v>
      </c>
      <c r="E307" s="2">
        <v>0</v>
      </c>
      <c r="F307" s="24" t="s">
        <v>166</v>
      </c>
      <c r="G307" s="2">
        <v>80970</v>
      </c>
      <c r="H307" s="2">
        <v>610</v>
      </c>
      <c r="I307" s="3">
        <v>500</v>
      </c>
      <c r="J307" s="41"/>
      <c r="K307" s="3">
        <f t="shared" si="9"/>
        <v>500</v>
      </c>
      <c r="L307" s="3"/>
      <c r="M307" s="3">
        <f t="shared" si="10"/>
        <v>500</v>
      </c>
    </row>
    <row r="308" spans="1:13" s="16" customFormat="1" ht="52.15" customHeight="1" x14ac:dyDescent="0.25">
      <c r="A308" s="37" t="s">
        <v>200</v>
      </c>
      <c r="B308" s="11">
        <v>78</v>
      </c>
      <c r="C308" s="5">
        <v>709</v>
      </c>
      <c r="D308" s="12">
        <v>4</v>
      </c>
      <c r="E308" s="2">
        <v>0</v>
      </c>
      <c r="F308" s="24" t="s">
        <v>166</v>
      </c>
      <c r="G308" s="2" t="s">
        <v>201</v>
      </c>
      <c r="H308" s="2"/>
      <c r="I308" s="3">
        <f>I309</f>
        <v>41</v>
      </c>
      <c r="J308" s="41"/>
      <c r="K308" s="3">
        <f t="shared" si="9"/>
        <v>41</v>
      </c>
      <c r="L308" s="3"/>
      <c r="M308" s="3">
        <f t="shared" si="10"/>
        <v>41</v>
      </c>
    </row>
    <row r="309" spans="1:13" s="16" customFormat="1" ht="41.45" customHeight="1" x14ac:dyDescent="0.25">
      <c r="A309" s="37" t="s">
        <v>23</v>
      </c>
      <c r="B309" s="11">
        <v>78</v>
      </c>
      <c r="C309" s="5">
        <v>709</v>
      </c>
      <c r="D309" s="12">
        <v>4</v>
      </c>
      <c r="E309" s="2">
        <v>0</v>
      </c>
      <c r="F309" s="24" t="s">
        <v>166</v>
      </c>
      <c r="G309" s="2" t="s">
        <v>201</v>
      </c>
      <c r="H309" s="2">
        <v>600</v>
      </c>
      <c r="I309" s="3">
        <f>I310</f>
        <v>41</v>
      </c>
      <c r="J309" s="41"/>
      <c r="K309" s="3">
        <f t="shared" si="9"/>
        <v>41</v>
      </c>
      <c r="L309" s="3"/>
      <c r="M309" s="3">
        <f t="shared" si="10"/>
        <v>41</v>
      </c>
    </row>
    <row r="310" spans="1:13" s="16" customFormat="1" ht="15" customHeight="1" x14ac:dyDescent="0.25">
      <c r="A310" s="37" t="s">
        <v>24</v>
      </c>
      <c r="B310" s="11">
        <v>78</v>
      </c>
      <c r="C310" s="5">
        <v>709</v>
      </c>
      <c r="D310" s="12">
        <v>4</v>
      </c>
      <c r="E310" s="2">
        <v>0</v>
      </c>
      <c r="F310" s="24" t="s">
        <v>166</v>
      </c>
      <c r="G310" s="2" t="s">
        <v>201</v>
      </c>
      <c r="H310" s="2">
        <v>610</v>
      </c>
      <c r="I310" s="3">
        <v>41</v>
      </c>
      <c r="J310" s="41"/>
      <c r="K310" s="3">
        <f t="shared" si="9"/>
        <v>41</v>
      </c>
      <c r="L310" s="3"/>
      <c r="M310" s="3">
        <f t="shared" si="10"/>
        <v>41</v>
      </c>
    </row>
    <row r="311" spans="1:13" s="16" customFormat="1" ht="15" customHeight="1" x14ac:dyDescent="0.25">
      <c r="A311" s="37" t="s">
        <v>43</v>
      </c>
      <c r="B311" s="11">
        <v>78</v>
      </c>
      <c r="C311" s="5">
        <v>1000</v>
      </c>
      <c r="D311" s="12"/>
      <c r="E311" s="2"/>
      <c r="F311" s="24"/>
      <c r="G311" s="2"/>
      <c r="H311" s="2"/>
      <c r="I311" s="3">
        <f>I312</f>
        <v>5462.4</v>
      </c>
      <c r="J311" s="41"/>
      <c r="K311" s="3">
        <f t="shared" si="9"/>
        <v>5462.4</v>
      </c>
      <c r="L311" s="3"/>
      <c r="M311" s="3">
        <f t="shared" si="10"/>
        <v>5462.4</v>
      </c>
    </row>
    <row r="312" spans="1:13" s="16" customFormat="1" ht="15" customHeight="1" x14ac:dyDescent="0.25">
      <c r="A312" s="37" t="s">
        <v>64</v>
      </c>
      <c r="B312" s="11">
        <v>78</v>
      </c>
      <c r="C312" s="5">
        <v>1004</v>
      </c>
      <c r="D312" s="12"/>
      <c r="E312" s="2"/>
      <c r="F312" s="24"/>
      <c r="G312" s="2"/>
      <c r="H312" s="2"/>
      <c r="I312" s="3">
        <f>I313</f>
        <v>5462.4</v>
      </c>
      <c r="J312" s="41"/>
      <c r="K312" s="3">
        <f t="shared" ref="K312:K381" si="11">I312+J312</f>
        <v>5462.4</v>
      </c>
      <c r="L312" s="3"/>
      <c r="M312" s="3">
        <f t="shared" si="10"/>
        <v>5462.4</v>
      </c>
    </row>
    <row r="313" spans="1:13" s="16" customFormat="1" ht="88.9" customHeight="1" x14ac:dyDescent="0.25">
      <c r="A313" s="37" t="s">
        <v>82</v>
      </c>
      <c r="B313" s="11">
        <v>78</v>
      </c>
      <c r="C313" s="5">
        <v>1004</v>
      </c>
      <c r="D313" s="12">
        <v>4</v>
      </c>
      <c r="E313" s="2">
        <v>0</v>
      </c>
      <c r="F313" s="24" t="s">
        <v>166</v>
      </c>
      <c r="G313" s="2">
        <v>0</v>
      </c>
      <c r="H313" s="2"/>
      <c r="I313" s="3">
        <f>I314+I317</f>
        <v>5462.4</v>
      </c>
      <c r="J313" s="41"/>
      <c r="K313" s="3">
        <f t="shared" si="11"/>
        <v>5462.4</v>
      </c>
      <c r="L313" s="3"/>
      <c r="M313" s="3">
        <f t="shared" si="10"/>
        <v>5462.4</v>
      </c>
    </row>
    <row r="314" spans="1:13" s="16" customFormat="1" ht="79.900000000000006" customHeight="1" x14ac:dyDescent="0.25">
      <c r="A314" s="37" t="s">
        <v>165</v>
      </c>
      <c r="B314" s="11">
        <v>78</v>
      </c>
      <c r="C314" s="5">
        <v>1004</v>
      </c>
      <c r="D314" s="12">
        <v>4</v>
      </c>
      <c r="E314" s="2">
        <v>0</v>
      </c>
      <c r="F314" s="24" t="s">
        <v>166</v>
      </c>
      <c r="G314" s="2">
        <v>78330</v>
      </c>
      <c r="H314" s="11"/>
      <c r="I314" s="3">
        <f>I315</f>
        <v>61.5</v>
      </c>
      <c r="J314" s="41"/>
      <c r="K314" s="3">
        <f t="shared" si="11"/>
        <v>61.5</v>
      </c>
      <c r="L314" s="3"/>
      <c r="M314" s="3">
        <f t="shared" si="10"/>
        <v>61.5</v>
      </c>
    </row>
    <row r="315" spans="1:13" s="16" customFormat="1" ht="36.75" customHeight="1" x14ac:dyDescent="0.25">
      <c r="A315" s="37" t="s">
        <v>23</v>
      </c>
      <c r="B315" s="11">
        <v>78</v>
      </c>
      <c r="C315" s="5">
        <v>1004</v>
      </c>
      <c r="D315" s="12">
        <v>4</v>
      </c>
      <c r="E315" s="2">
        <v>0</v>
      </c>
      <c r="F315" s="24" t="s">
        <v>166</v>
      </c>
      <c r="G315" s="2">
        <v>78330</v>
      </c>
      <c r="H315" s="2">
        <v>600</v>
      </c>
      <c r="I315" s="3">
        <f>I316</f>
        <v>61.5</v>
      </c>
      <c r="J315" s="41"/>
      <c r="K315" s="3">
        <f t="shared" si="11"/>
        <v>61.5</v>
      </c>
      <c r="L315" s="3"/>
      <c r="M315" s="3">
        <f t="shared" si="10"/>
        <v>61.5</v>
      </c>
    </row>
    <row r="316" spans="1:13" s="16" customFormat="1" ht="15" customHeight="1" x14ac:dyDescent="0.25">
      <c r="A316" s="37" t="s">
        <v>24</v>
      </c>
      <c r="B316" s="11">
        <v>78</v>
      </c>
      <c r="C316" s="5">
        <v>1004</v>
      </c>
      <c r="D316" s="12">
        <v>4</v>
      </c>
      <c r="E316" s="2">
        <v>0</v>
      </c>
      <c r="F316" s="24" t="s">
        <v>166</v>
      </c>
      <c r="G316" s="2">
        <v>78330</v>
      </c>
      <c r="H316" s="2">
        <v>610</v>
      </c>
      <c r="I316" s="3">
        <v>61.5</v>
      </c>
      <c r="J316" s="41"/>
      <c r="K316" s="3">
        <f t="shared" si="11"/>
        <v>61.5</v>
      </c>
      <c r="L316" s="3"/>
      <c r="M316" s="3">
        <f t="shared" si="10"/>
        <v>61.5</v>
      </c>
    </row>
    <row r="317" spans="1:13" s="16" customFormat="1" ht="76.900000000000006" customHeight="1" x14ac:dyDescent="0.25">
      <c r="A317" s="37" t="s">
        <v>97</v>
      </c>
      <c r="B317" s="11">
        <v>78</v>
      </c>
      <c r="C317" s="5">
        <v>1004</v>
      </c>
      <c r="D317" s="12">
        <v>4</v>
      </c>
      <c r="E317" s="2">
        <v>0</v>
      </c>
      <c r="F317" s="24" t="s">
        <v>166</v>
      </c>
      <c r="G317" s="2">
        <v>78650</v>
      </c>
      <c r="H317" s="2"/>
      <c r="I317" s="3">
        <f>I318</f>
        <v>5400.9</v>
      </c>
      <c r="J317" s="41"/>
      <c r="K317" s="3">
        <f t="shared" si="11"/>
        <v>5400.9</v>
      </c>
      <c r="L317" s="3"/>
      <c r="M317" s="3">
        <f t="shared" si="10"/>
        <v>5400.9</v>
      </c>
    </row>
    <row r="318" spans="1:13" s="16" customFormat="1" ht="36" customHeight="1" x14ac:dyDescent="0.25">
      <c r="A318" s="37" t="s">
        <v>23</v>
      </c>
      <c r="B318" s="11">
        <v>78</v>
      </c>
      <c r="C318" s="5">
        <v>1004</v>
      </c>
      <c r="D318" s="12">
        <v>4</v>
      </c>
      <c r="E318" s="2">
        <v>0</v>
      </c>
      <c r="F318" s="24" t="s">
        <v>166</v>
      </c>
      <c r="G318" s="2">
        <v>78650</v>
      </c>
      <c r="H318" s="2">
        <v>600</v>
      </c>
      <c r="I318" s="3">
        <f>I319</f>
        <v>5400.9</v>
      </c>
      <c r="J318" s="41"/>
      <c r="K318" s="3">
        <f t="shared" si="11"/>
        <v>5400.9</v>
      </c>
      <c r="L318" s="3"/>
      <c r="M318" s="3">
        <f t="shared" si="10"/>
        <v>5400.9</v>
      </c>
    </row>
    <row r="319" spans="1:13" s="16" customFormat="1" ht="28.9" customHeight="1" x14ac:dyDescent="0.25">
      <c r="A319" s="37" t="s">
        <v>24</v>
      </c>
      <c r="B319" s="11">
        <v>78</v>
      </c>
      <c r="C319" s="5">
        <v>1004</v>
      </c>
      <c r="D319" s="12">
        <v>4</v>
      </c>
      <c r="E319" s="2">
        <v>0</v>
      </c>
      <c r="F319" s="24" t="s">
        <v>166</v>
      </c>
      <c r="G319" s="2">
        <v>78650</v>
      </c>
      <c r="H319" s="2">
        <v>610</v>
      </c>
      <c r="I319" s="3">
        <v>5400.9</v>
      </c>
      <c r="J319" s="41"/>
      <c r="K319" s="3">
        <f t="shared" si="11"/>
        <v>5400.9</v>
      </c>
      <c r="L319" s="3"/>
      <c r="M319" s="3">
        <f t="shared" si="10"/>
        <v>5400.9</v>
      </c>
    </row>
    <row r="320" spans="1:13" s="16" customFormat="1" ht="28.9" customHeight="1" x14ac:dyDescent="0.25">
      <c r="A320" s="37" t="s">
        <v>72</v>
      </c>
      <c r="B320" s="11">
        <v>78</v>
      </c>
      <c r="C320" s="5">
        <v>1100</v>
      </c>
      <c r="D320" s="12"/>
      <c r="E320" s="2"/>
      <c r="F320" s="24"/>
      <c r="G320" s="2"/>
      <c r="H320" s="2"/>
      <c r="I320" s="3"/>
      <c r="J320" s="41"/>
      <c r="K320" s="3"/>
      <c r="L320" s="3">
        <f>L321</f>
        <v>130</v>
      </c>
      <c r="M320" s="3">
        <f t="shared" si="10"/>
        <v>130</v>
      </c>
    </row>
    <row r="321" spans="1:13" s="16" customFormat="1" ht="28.9" customHeight="1" x14ac:dyDescent="0.25">
      <c r="A321" s="37" t="s">
        <v>73</v>
      </c>
      <c r="B321" s="11">
        <v>78</v>
      </c>
      <c r="C321" s="5">
        <v>1102</v>
      </c>
      <c r="D321" s="12">
        <v>4</v>
      </c>
      <c r="E321" s="2">
        <v>0</v>
      </c>
      <c r="F321" s="24" t="s">
        <v>166</v>
      </c>
      <c r="G321" s="2"/>
      <c r="H321" s="2"/>
      <c r="I321" s="3"/>
      <c r="J321" s="41"/>
      <c r="K321" s="3"/>
      <c r="L321" s="3">
        <f>L322</f>
        <v>130</v>
      </c>
      <c r="M321" s="3">
        <f t="shared" si="10"/>
        <v>130</v>
      </c>
    </row>
    <row r="322" spans="1:13" s="16" customFormat="1" ht="87" customHeight="1" x14ac:dyDescent="0.25">
      <c r="A322" s="37" t="s">
        <v>82</v>
      </c>
      <c r="B322" s="11">
        <v>78</v>
      </c>
      <c r="C322" s="5">
        <v>1102</v>
      </c>
      <c r="D322" s="12">
        <v>4</v>
      </c>
      <c r="E322" s="2">
        <v>0</v>
      </c>
      <c r="F322" s="24" t="s">
        <v>166</v>
      </c>
      <c r="G322" s="2"/>
      <c r="H322" s="2"/>
      <c r="I322" s="3"/>
      <c r="J322" s="41"/>
      <c r="K322" s="3"/>
      <c r="L322" s="3">
        <f>L323</f>
        <v>130</v>
      </c>
      <c r="M322" s="3">
        <f t="shared" si="10"/>
        <v>130</v>
      </c>
    </row>
    <row r="323" spans="1:13" s="16" customFormat="1" ht="42" customHeight="1" x14ac:dyDescent="0.25">
      <c r="A323" s="37" t="s">
        <v>277</v>
      </c>
      <c r="B323" s="11">
        <v>78</v>
      </c>
      <c r="C323" s="5">
        <v>1102</v>
      </c>
      <c r="D323" s="12">
        <v>4</v>
      </c>
      <c r="E323" s="2">
        <v>0</v>
      </c>
      <c r="F323" s="24" t="s">
        <v>166</v>
      </c>
      <c r="G323" s="2" t="s">
        <v>266</v>
      </c>
      <c r="H323" s="2"/>
      <c r="I323" s="3"/>
      <c r="J323" s="41"/>
      <c r="K323" s="3"/>
      <c r="L323" s="3">
        <f>L324</f>
        <v>130</v>
      </c>
      <c r="M323" s="3">
        <f t="shared" si="10"/>
        <v>130</v>
      </c>
    </row>
    <row r="324" spans="1:13" s="16" customFormat="1" ht="45.75" customHeight="1" x14ac:dyDescent="0.25">
      <c r="A324" s="37" t="s">
        <v>23</v>
      </c>
      <c r="B324" s="11">
        <v>78</v>
      </c>
      <c r="C324" s="5">
        <v>1102</v>
      </c>
      <c r="D324" s="12">
        <v>4</v>
      </c>
      <c r="E324" s="2">
        <v>0</v>
      </c>
      <c r="F324" s="24" t="s">
        <v>166</v>
      </c>
      <c r="G324" s="2" t="s">
        <v>266</v>
      </c>
      <c r="H324" s="2">
        <v>600</v>
      </c>
      <c r="I324" s="3"/>
      <c r="J324" s="41"/>
      <c r="K324" s="3"/>
      <c r="L324" s="3">
        <f>L325</f>
        <v>130</v>
      </c>
      <c r="M324" s="3">
        <f t="shared" si="10"/>
        <v>130</v>
      </c>
    </row>
    <row r="325" spans="1:13" s="16" customFormat="1" ht="28.9" customHeight="1" x14ac:dyDescent="0.25">
      <c r="A325" s="37" t="s">
        <v>24</v>
      </c>
      <c r="B325" s="11">
        <v>78</v>
      </c>
      <c r="C325" s="5">
        <v>1102</v>
      </c>
      <c r="D325" s="12">
        <v>4</v>
      </c>
      <c r="E325" s="2">
        <v>0</v>
      </c>
      <c r="F325" s="24" t="s">
        <v>166</v>
      </c>
      <c r="G325" s="2" t="s">
        <v>266</v>
      </c>
      <c r="H325" s="2">
        <v>610</v>
      </c>
      <c r="I325" s="3"/>
      <c r="J325" s="41"/>
      <c r="K325" s="3"/>
      <c r="L325" s="3">
        <v>130</v>
      </c>
      <c r="M325" s="3">
        <f t="shared" si="10"/>
        <v>130</v>
      </c>
    </row>
    <row r="326" spans="1:13" s="16" customFormat="1" ht="51" customHeight="1" x14ac:dyDescent="0.25">
      <c r="A326" s="36" t="s">
        <v>98</v>
      </c>
      <c r="B326" s="18">
        <v>94</v>
      </c>
      <c r="C326" s="5"/>
      <c r="D326" s="12"/>
      <c r="E326" s="2"/>
      <c r="F326" s="24"/>
      <c r="G326" s="2"/>
      <c r="H326" s="2"/>
      <c r="I326" s="6">
        <f>I327+I359+I371+I365</f>
        <v>50718.100000000006</v>
      </c>
      <c r="J326" s="6">
        <f>J327</f>
        <v>-319.78976</v>
      </c>
      <c r="K326" s="6">
        <f t="shared" si="11"/>
        <v>50398.310240000006</v>
      </c>
      <c r="L326" s="6">
        <f>L327+L359+L365+L371</f>
        <v>-1758.9653499999999</v>
      </c>
      <c r="M326" s="6">
        <f t="shared" si="10"/>
        <v>48639.344890000008</v>
      </c>
    </row>
    <row r="327" spans="1:13" s="16" customFormat="1" ht="15" customHeight="1" x14ac:dyDescent="0.25">
      <c r="A327" s="37" t="s">
        <v>7</v>
      </c>
      <c r="B327" s="11">
        <v>94</v>
      </c>
      <c r="C327" s="5">
        <v>100</v>
      </c>
      <c r="D327" s="12"/>
      <c r="E327" s="2"/>
      <c r="F327" s="24"/>
      <c r="G327" s="2"/>
      <c r="H327" s="2"/>
      <c r="I327" s="3">
        <f>I328+I333+I342+I347</f>
        <v>20914.300000000003</v>
      </c>
      <c r="J327" s="3">
        <f>J347</f>
        <v>-319.78976</v>
      </c>
      <c r="K327" s="3">
        <f>I327+J327</f>
        <v>20594.510240000003</v>
      </c>
      <c r="L327" s="3">
        <f>L347</f>
        <v>-1758.9653499999999</v>
      </c>
      <c r="M327" s="3">
        <f>K327+L327</f>
        <v>18835.544890000005</v>
      </c>
    </row>
    <row r="328" spans="1:13" s="16" customFormat="1" ht="65.45" customHeight="1" x14ac:dyDescent="0.25">
      <c r="A328" s="37" t="s">
        <v>8</v>
      </c>
      <c r="B328" s="11">
        <v>94</v>
      </c>
      <c r="C328" s="5">
        <v>104</v>
      </c>
      <c r="D328" s="12"/>
      <c r="E328" s="2"/>
      <c r="F328" s="24"/>
      <c r="G328" s="2"/>
      <c r="H328" s="2"/>
      <c r="I328" s="3">
        <f>I329</f>
        <v>625</v>
      </c>
      <c r="J328" s="41"/>
      <c r="K328" s="3">
        <f t="shared" si="11"/>
        <v>625</v>
      </c>
      <c r="L328" s="3"/>
      <c r="M328" s="3">
        <f t="shared" si="10"/>
        <v>625</v>
      </c>
    </row>
    <row r="329" spans="1:13" s="16" customFormat="1" ht="60" customHeight="1" x14ac:dyDescent="0.25">
      <c r="A329" s="37" t="s">
        <v>99</v>
      </c>
      <c r="B329" s="11">
        <v>94</v>
      </c>
      <c r="C329" s="5">
        <v>104</v>
      </c>
      <c r="D329" s="12">
        <v>8</v>
      </c>
      <c r="E329" s="2">
        <v>0</v>
      </c>
      <c r="F329" s="24" t="s">
        <v>166</v>
      </c>
      <c r="G329" s="2">
        <v>0</v>
      </c>
      <c r="H329" s="2"/>
      <c r="I329" s="3">
        <f>I330</f>
        <v>625</v>
      </c>
      <c r="J329" s="41"/>
      <c r="K329" s="3">
        <f t="shared" si="11"/>
        <v>625</v>
      </c>
      <c r="L329" s="3"/>
      <c r="M329" s="3">
        <f t="shared" si="10"/>
        <v>625</v>
      </c>
    </row>
    <row r="330" spans="1:13" s="16" customFormat="1" ht="36.6" customHeight="1" x14ac:dyDescent="0.25">
      <c r="A330" s="37" t="s">
        <v>100</v>
      </c>
      <c r="B330" s="11">
        <v>94</v>
      </c>
      <c r="C330" s="5">
        <v>104</v>
      </c>
      <c r="D330" s="12">
        <v>8</v>
      </c>
      <c r="E330" s="2">
        <v>0</v>
      </c>
      <c r="F330" s="24" t="s">
        <v>166</v>
      </c>
      <c r="G330" s="2">
        <v>78680</v>
      </c>
      <c r="H330" s="2"/>
      <c r="I330" s="3">
        <f>I331</f>
        <v>625</v>
      </c>
      <c r="J330" s="41"/>
      <c r="K330" s="3">
        <f t="shared" si="11"/>
        <v>625</v>
      </c>
      <c r="L330" s="3"/>
      <c r="M330" s="3">
        <f t="shared" si="10"/>
        <v>625</v>
      </c>
    </row>
    <row r="331" spans="1:13" s="16" customFormat="1" ht="15" customHeight="1" x14ac:dyDescent="0.25">
      <c r="A331" s="37" t="s">
        <v>19</v>
      </c>
      <c r="B331" s="11">
        <v>94</v>
      </c>
      <c r="C331" s="5">
        <v>104</v>
      </c>
      <c r="D331" s="12">
        <v>8</v>
      </c>
      <c r="E331" s="2">
        <v>0</v>
      </c>
      <c r="F331" s="24" t="s">
        <v>166</v>
      </c>
      <c r="G331" s="2">
        <v>78680</v>
      </c>
      <c r="H331" s="2">
        <v>500</v>
      </c>
      <c r="I331" s="3">
        <f>I332</f>
        <v>625</v>
      </c>
      <c r="J331" s="41"/>
      <c r="K331" s="3">
        <f t="shared" si="11"/>
        <v>625</v>
      </c>
      <c r="L331" s="3"/>
      <c r="M331" s="3">
        <f t="shared" si="10"/>
        <v>625</v>
      </c>
    </row>
    <row r="332" spans="1:13" s="16" customFormat="1" ht="15" customHeight="1" x14ac:dyDescent="0.25">
      <c r="A332" s="37" t="s">
        <v>66</v>
      </c>
      <c r="B332" s="11">
        <v>94</v>
      </c>
      <c r="C332" s="5">
        <v>104</v>
      </c>
      <c r="D332" s="12">
        <v>8</v>
      </c>
      <c r="E332" s="2">
        <v>0</v>
      </c>
      <c r="F332" s="24" t="s">
        <v>166</v>
      </c>
      <c r="G332" s="2">
        <v>78680</v>
      </c>
      <c r="H332" s="2">
        <v>530</v>
      </c>
      <c r="I332" s="3">
        <v>625</v>
      </c>
      <c r="J332" s="41"/>
      <c r="K332" s="3">
        <f t="shared" si="11"/>
        <v>625</v>
      </c>
      <c r="L332" s="3"/>
      <c r="M332" s="3">
        <f t="shared" si="10"/>
        <v>625</v>
      </c>
    </row>
    <row r="333" spans="1:13" s="16" customFormat="1" ht="51.6" customHeight="1" x14ac:dyDescent="0.25">
      <c r="A333" s="37" t="s">
        <v>101</v>
      </c>
      <c r="B333" s="11">
        <v>94</v>
      </c>
      <c r="C333" s="5">
        <v>106</v>
      </c>
      <c r="D333" s="12"/>
      <c r="E333" s="2"/>
      <c r="F333" s="24"/>
      <c r="G333" s="2"/>
      <c r="H333" s="2"/>
      <c r="I333" s="3">
        <f>I334</f>
        <v>11802.9</v>
      </c>
      <c r="J333" s="41"/>
      <c r="K333" s="3">
        <f t="shared" si="11"/>
        <v>11802.9</v>
      </c>
      <c r="L333" s="3"/>
      <c r="M333" s="3">
        <f t="shared" si="10"/>
        <v>11802.9</v>
      </c>
    </row>
    <row r="334" spans="1:13" s="16" customFormat="1" ht="60" customHeight="1" x14ac:dyDescent="0.25">
      <c r="A334" s="37" t="s">
        <v>99</v>
      </c>
      <c r="B334" s="11">
        <v>94</v>
      </c>
      <c r="C334" s="5">
        <v>106</v>
      </c>
      <c r="D334" s="12">
        <v>8</v>
      </c>
      <c r="E334" s="2">
        <v>0</v>
      </c>
      <c r="F334" s="24" t="s">
        <v>166</v>
      </c>
      <c r="G334" s="2">
        <v>0</v>
      </c>
      <c r="H334" s="2"/>
      <c r="I334" s="3">
        <f>I335</f>
        <v>11802.9</v>
      </c>
      <c r="J334" s="41"/>
      <c r="K334" s="3">
        <f t="shared" si="11"/>
        <v>11802.9</v>
      </c>
      <c r="L334" s="3"/>
      <c r="M334" s="3">
        <f t="shared" si="10"/>
        <v>11802.9</v>
      </c>
    </row>
    <row r="335" spans="1:13" s="16" customFormat="1" ht="37.9" customHeight="1" x14ac:dyDescent="0.25">
      <c r="A335" s="37" t="s">
        <v>34</v>
      </c>
      <c r="B335" s="11">
        <v>94</v>
      </c>
      <c r="C335" s="5">
        <v>106</v>
      </c>
      <c r="D335" s="12">
        <v>8</v>
      </c>
      <c r="E335" s="2">
        <v>0</v>
      </c>
      <c r="F335" s="24" t="s">
        <v>166</v>
      </c>
      <c r="G335" s="2">
        <v>80010</v>
      </c>
      <c r="H335" s="2"/>
      <c r="I335" s="3">
        <f>I336+I338+I340</f>
        <v>11802.9</v>
      </c>
      <c r="J335" s="41"/>
      <c r="K335" s="3">
        <f t="shared" si="11"/>
        <v>11802.9</v>
      </c>
      <c r="L335" s="3"/>
      <c r="M335" s="3">
        <f t="shared" si="10"/>
        <v>11802.9</v>
      </c>
    </row>
    <row r="336" spans="1:13" s="16" customFormat="1" ht="78.599999999999994" customHeight="1" x14ac:dyDescent="0.25">
      <c r="A336" s="37" t="s">
        <v>32</v>
      </c>
      <c r="B336" s="11">
        <v>94</v>
      </c>
      <c r="C336" s="5">
        <v>106</v>
      </c>
      <c r="D336" s="12">
        <v>8</v>
      </c>
      <c r="E336" s="2">
        <v>0</v>
      </c>
      <c r="F336" s="24" t="s">
        <v>166</v>
      </c>
      <c r="G336" s="2">
        <v>80010</v>
      </c>
      <c r="H336" s="2">
        <v>100</v>
      </c>
      <c r="I336" s="3">
        <f>I337</f>
        <v>11346.9</v>
      </c>
      <c r="J336" s="41"/>
      <c r="K336" s="3">
        <f t="shared" si="11"/>
        <v>11346.9</v>
      </c>
      <c r="L336" s="3"/>
      <c r="M336" s="3">
        <f t="shared" si="10"/>
        <v>11346.9</v>
      </c>
    </row>
    <row r="337" spans="1:13" s="16" customFormat="1" ht="34.9" customHeight="1" x14ac:dyDescent="0.25">
      <c r="A337" s="37" t="s">
        <v>33</v>
      </c>
      <c r="B337" s="11">
        <v>94</v>
      </c>
      <c r="C337" s="5">
        <v>106</v>
      </c>
      <c r="D337" s="12">
        <v>8</v>
      </c>
      <c r="E337" s="2">
        <v>0</v>
      </c>
      <c r="F337" s="24" t="s">
        <v>166</v>
      </c>
      <c r="G337" s="2">
        <v>80010</v>
      </c>
      <c r="H337" s="2">
        <v>120</v>
      </c>
      <c r="I337" s="3">
        <v>11346.9</v>
      </c>
      <c r="J337" s="41"/>
      <c r="K337" s="3">
        <f t="shared" si="11"/>
        <v>11346.9</v>
      </c>
      <c r="L337" s="3"/>
      <c r="M337" s="3">
        <f t="shared" si="10"/>
        <v>11346.9</v>
      </c>
    </row>
    <row r="338" spans="1:13" s="16" customFormat="1" ht="24" customHeight="1" x14ac:dyDescent="0.25">
      <c r="A338" s="37" t="s">
        <v>202</v>
      </c>
      <c r="B338" s="11">
        <v>94</v>
      </c>
      <c r="C338" s="5">
        <v>106</v>
      </c>
      <c r="D338" s="12">
        <v>8</v>
      </c>
      <c r="E338" s="2">
        <v>0</v>
      </c>
      <c r="F338" s="24" t="s">
        <v>166</v>
      </c>
      <c r="G338" s="2">
        <v>80010</v>
      </c>
      <c r="H338" s="2">
        <v>200</v>
      </c>
      <c r="I338" s="3">
        <f>I339</f>
        <v>452.5</v>
      </c>
      <c r="J338" s="41"/>
      <c r="K338" s="3">
        <f t="shared" si="11"/>
        <v>452.5</v>
      </c>
      <c r="L338" s="3"/>
      <c r="M338" s="3">
        <f t="shared" si="10"/>
        <v>452.5</v>
      </c>
    </row>
    <row r="339" spans="1:13" s="16" customFormat="1" ht="36" customHeight="1" x14ac:dyDescent="0.25">
      <c r="A339" s="37" t="s">
        <v>156</v>
      </c>
      <c r="B339" s="11">
        <v>94</v>
      </c>
      <c r="C339" s="5">
        <v>106</v>
      </c>
      <c r="D339" s="12">
        <v>8</v>
      </c>
      <c r="E339" s="2">
        <v>0</v>
      </c>
      <c r="F339" s="24" t="s">
        <v>166</v>
      </c>
      <c r="G339" s="2">
        <v>80010</v>
      </c>
      <c r="H339" s="2">
        <v>240</v>
      </c>
      <c r="I339" s="3">
        <v>452.5</v>
      </c>
      <c r="J339" s="41"/>
      <c r="K339" s="3">
        <f t="shared" si="11"/>
        <v>452.5</v>
      </c>
      <c r="L339" s="3"/>
      <c r="M339" s="3">
        <f t="shared" si="10"/>
        <v>452.5</v>
      </c>
    </row>
    <row r="340" spans="1:13" s="16" customFormat="1" ht="15" customHeight="1" x14ac:dyDescent="0.25">
      <c r="A340" s="37" t="s">
        <v>35</v>
      </c>
      <c r="B340" s="11">
        <v>94</v>
      </c>
      <c r="C340" s="5">
        <v>106</v>
      </c>
      <c r="D340" s="12">
        <v>8</v>
      </c>
      <c r="E340" s="2">
        <v>0</v>
      </c>
      <c r="F340" s="24" t="s">
        <v>166</v>
      </c>
      <c r="G340" s="2">
        <v>80010</v>
      </c>
      <c r="H340" s="2">
        <v>800</v>
      </c>
      <c r="I340" s="3">
        <f>I341</f>
        <v>3.5</v>
      </c>
      <c r="J340" s="41"/>
      <c r="K340" s="3">
        <f t="shared" si="11"/>
        <v>3.5</v>
      </c>
      <c r="L340" s="3"/>
      <c r="M340" s="3">
        <f t="shared" si="10"/>
        <v>3.5</v>
      </c>
    </row>
    <row r="341" spans="1:13" s="16" customFormat="1" ht="15" customHeight="1" x14ac:dyDescent="0.25">
      <c r="A341" s="37" t="s">
        <v>36</v>
      </c>
      <c r="B341" s="11">
        <v>94</v>
      </c>
      <c r="C341" s="5">
        <v>106</v>
      </c>
      <c r="D341" s="12">
        <v>8</v>
      </c>
      <c r="E341" s="2">
        <v>0</v>
      </c>
      <c r="F341" s="24" t="s">
        <v>166</v>
      </c>
      <c r="G341" s="2">
        <v>80010</v>
      </c>
      <c r="H341" s="2">
        <v>850</v>
      </c>
      <c r="I341" s="3">
        <v>3.5</v>
      </c>
      <c r="J341" s="41"/>
      <c r="K341" s="3">
        <f t="shared" si="11"/>
        <v>3.5</v>
      </c>
      <c r="L341" s="3"/>
      <c r="M341" s="3">
        <f t="shared" si="10"/>
        <v>3.5</v>
      </c>
    </row>
    <row r="342" spans="1:13" s="16" customFormat="1" ht="15" customHeight="1" x14ac:dyDescent="0.25">
      <c r="A342" s="37" t="s">
        <v>102</v>
      </c>
      <c r="B342" s="11">
        <v>94</v>
      </c>
      <c r="C342" s="5">
        <v>111</v>
      </c>
      <c r="D342" s="12"/>
      <c r="E342" s="2"/>
      <c r="F342" s="24"/>
      <c r="G342" s="2"/>
      <c r="H342" s="2"/>
      <c r="I342" s="3">
        <f>I343</f>
        <v>4000</v>
      </c>
      <c r="J342" s="41"/>
      <c r="K342" s="3">
        <f t="shared" si="11"/>
        <v>4000</v>
      </c>
      <c r="L342" s="3"/>
      <c r="M342" s="3">
        <f t="shared" si="10"/>
        <v>4000</v>
      </c>
    </row>
    <row r="343" spans="1:13" s="16" customFormat="1" ht="36" customHeight="1" x14ac:dyDescent="0.25">
      <c r="A343" s="37" t="s">
        <v>103</v>
      </c>
      <c r="B343" s="11">
        <v>94</v>
      </c>
      <c r="C343" s="5">
        <v>111</v>
      </c>
      <c r="D343" s="12">
        <v>55</v>
      </c>
      <c r="E343" s="2">
        <v>0</v>
      </c>
      <c r="F343" s="24" t="s">
        <v>166</v>
      </c>
      <c r="G343" s="24">
        <v>0</v>
      </c>
      <c r="H343" s="2"/>
      <c r="I343" s="3">
        <f>I344</f>
        <v>4000</v>
      </c>
      <c r="J343" s="41"/>
      <c r="K343" s="3">
        <f t="shared" si="11"/>
        <v>4000</v>
      </c>
      <c r="L343" s="3"/>
      <c r="M343" s="3">
        <f t="shared" si="10"/>
        <v>4000</v>
      </c>
    </row>
    <row r="344" spans="1:13" s="16" customFormat="1" ht="36" customHeight="1" x14ac:dyDescent="0.25">
      <c r="A344" s="37" t="s">
        <v>103</v>
      </c>
      <c r="B344" s="11">
        <v>94</v>
      </c>
      <c r="C344" s="5">
        <v>111</v>
      </c>
      <c r="D344" s="12">
        <v>55</v>
      </c>
      <c r="E344" s="2">
        <v>0</v>
      </c>
      <c r="F344" s="24" t="s">
        <v>166</v>
      </c>
      <c r="G344" s="2">
        <v>81400</v>
      </c>
      <c r="H344" s="2"/>
      <c r="I344" s="3">
        <f>I345</f>
        <v>4000</v>
      </c>
      <c r="J344" s="41"/>
      <c r="K344" s="3">
        <f t="shared" si="11"/>
        <v>4000</v>
      </c>
      <c r="L344" s="3"/>
      <c r="M344" s="3">
        <f t="shared" si="10"/>
        <v>4000</v>
      </c>
    </row>
    <row r="345" spans="1:13" s="16" customFormat="1" ht="15" customHeight="1" x14ac:dyDescent="0.25">
      <c r="A345" s="37" t="s">
        <v>35</v>
      </c>
      <c r="B345" s="11">
        <v>94</v>
      </c>
      <c r="C345" s="5">
        <v>111</v>
      </c>
      <c r="D345" s="12">
        <v>55</v>
      </c>
      <c r="E345" s="2">
        <v>0</v>
      </c>
      <c r="F345" s="24" t="s">
        <v>166</v>
      </c>
      <c r="G345" s="2">
        <v>81400</v>
      </c>
      <c r="H345" s="2">
        <v>800</v>
      </c>
      <c r="I345" s="3">
        <f>I346</f>
        <v>4000</v>
      </c>
      <c r="J345" s="41"/>
      <c r="K345" s="3">
        <f t="shared" si="11"/>
        <v>4000</v>
      </c>
      <c r="L345" s="3"/>
      <c r="M345" s="3">
        <f t="shared" si="10"/>
        <v>4000</v>
      </c>
    </row>
    <row r="346" spans="1:13" s="16" customFormat="1" ht="15" customHeight="1" x14ac:dyDescent="0.25">
      <c r="A346" s="37" t="s">
        <v>104</v>
      </c>
      <c r="B346" s="11">
        <v>94</v>
      </c>
      <c r="C346" s="5">
        <v>111</v>
      </c>
      <c r="D346" s="12">
        <v>55</v>
      </c>
      <c r="E346" s="2">
        <v>0</v>
      </c>
      <c r="F346" s="24" t="s">
        <v>166</v>
      </c>
      <c r="G346" s="2">
        <v>81400</v>
      </c>
      <c r="H346" s="2">
        <v>870</v>
      </c>
      <c r="I346" s="3">
        <v>4000</v>
      </c>
      <c r="J346" s="41"/>
      <c r="K346" s="3">
        <f t="shared" si="11"/>
        <v>4000</v>
      </c>
      <c r="L346" s="3"/>
      <c r="M346" s="3">
        <f t="shared" si="10"/>
        <v>4000</v>
      </c>
    </row>
    <row r="347" spans="1:13" s="16" customFormat="1" ht="15" customHeight="1" x14ac:dyDescent="0.25">
      <c r="A347" s="37" t="s">
        <v>11</v>
      </c>
      <c r="B347" s="11">
        <v>94</v>
      </c>
      <c r="C347" s="5">
        <v>113</v>
      </c>
      <c r="D347" s="12"/>
      <c r="E347" s="2"/>
      <c r="F347" s="24"/>
      <c r="G347" s="2"/>
      <c r="H347" s="2"/>
      <c r="I347" s="3">
        <f>I348+I352</f>
        <v>4486.4000000000005</v>
      </c>
      <c r="J347" s="3">
        <f>J352</f>
        <v>-319.78976</v>
      </c>
      <c r="K347" s="3">
        <f>I347+J347</f>
        <v>4166.6102400000009</v>
      </c>
      <c r="L347" s="3">
        <f>L352</f>
        <v>-1758.9653499999999</v>
      </c>
      <c r="M347" s="3">
        <f t="shared" si="10"/>
        <v>2407.6448900000009</v>
      </c>
    </row>
    <row r="348" spans="1:13" s="16" customFormat="1" ht="84.6" customHeight="1" x14ac:dyDescent="0.25">
      <c r="A348" s="37" t="s">
        <v>14</v>
      </c>
      <c r="B348" s="11">
        <v>94</v>
      </c>
      <c r="C348" s="5">
        <v>113</v>
      </c>
      <c r="D348" s="12">
        <v>7</v>
      </c>
      <c r="E348" s="2">
        <v>0</v>
      </c>
      <c r="F348" s="24" t="s">
        <v>166</v>
      </c>
      <c r="G348" s="2">
        <v>0</v>
      </c>
      <c r="H348" s="2"/>
      <c r="I348" s="3">
        <f>I349</f>
        <v>361.1</v>
      </c>
      <c r="J348" s="41"/>
      <c r="K348" s="3">
        <f t="shared" si="11"/>
        <v>361.1</v>
      </c>
      <c r="L348" s="3"/>
      <c r="M348" s="3">
        <f t="shared" si="10"/>
        <v>361.1</v>
      </c>
    </row>
    <row r="349" spans="1:13" s="16" customFormat="1" ht="39.6" customHeight="1" x14ac:dyDescent="0.25">
      <c r="A349" s="37" t="s">
        <v>15</v>
      </c>
      <c r="B349" s="11">
        <v>94</v>
      </c>
      <c r="C349" s="5">
        <v>113</v>
      </c>
      <c r="D349" s="12">
        <v>7</v>
      </c>
      <c r="E349" s="2">
        <v>0</v>
      </c>
      <c r="F349" s="24" t="s">
        <v>166</v>
      </c>
      <c r="G349" s="2">
        <v>80660</v>
      </c>
      <c r="H349" s="2"/>
      <c r="I349" s="3">
        <f>I350</f>
        <v>361.1</v>
      </c>
      <c r="J349" s="41"/>
      <c r="K349" s="3">
        <f t="shared" si="11"/>
        <v>361.1</v>
      </c>
      <c r="L349" s="3"/>
      <c r="M349" s="3">
        <f t="shared" si="10"/>
        <v>361.1</v>
      </c>
    </row>
    <row r="350" spans="1:13" s="16" customFormat="1" ht="41.45" customHeight="1" x14ac:dyDescent="0.25">
      <c r="A350" s="37" t="s">
        <v>202</v>
      </c>
      <c r="B350" s="11">
        <v>94</v>
      </c>
      <c r="C350" s="5">
        <v>113</v>
      </c>
      <c r="D350" s="12">
        <v>7</v>
      </c>
      <c r="E350" s="2">
        <v>0</v>
      </c>
      <c r="F350" s="24" t="s">
        <v>166</v>
      </c>
      <c r="G350" s="2">
        <v>80660</v>
      </c>
      <c r="H350" s="2">
        <v>200</v>
      </c>
      <c r="I350" s="3">
        <f>I351</f>
        <v>361.1</v>
      </c>
      <c r="J350" s="41"/>
      <c r="K350" s="3">
        <f t="shared" si="11"/>
        <v>361.1</v>
      </c>
      <c r="L350" s="3"/>
      <c r="M350" s="3">
        <f t="shared" si="10"/>
        <v>361.1</v>
      </c>
    </row>
    <row r="351" spans="1:13" s="16" customFormat="1" ht="39" customHeight="1" x14ac:dyDescent="0.25">
      <c r="A351" s="37" t="s">
        <v>156</v>
      </c>
      <c r="B351" s="11">
        <v>94</v>
      </c>
      <c r="C351" s="5">
        <v>113</v>
      </c>
      <c r="D351" s="12">
        <v>7</v>
      </c>
      <c r="E351" s="2">
        <v>0</v>
      </c>
      <c r="F351" s="24" t="s">
        <v>166</v>
      </c>
      <c r="G351" s="2">
        <v>80660</v>
      </c>
      <c r="H351" s="2">
        <v>240</v>
      </c>
      <c r="I351" s="3">
        <v>361.1</v>
      </c>
      <c r="J351" s="41"/>
      <c r="K351" s="3">
        <f t="shared" si="11"/>
        <v>361.1</v>
      </c>
      <c r="L351" s="3"/>
      <c r="M351" s="3">
        <f t="shared" si="10"/>
        <v>361.1</v>
      </c>
    </row>
    <row r="352" spans="1:13" s="16" customFormat="1" ht="24" customHeight="1" x14ac:dyDescent="0.25">
      <c r="A352" s="37" t="s">
        <v>53</v>
      </c>
      <c r="B352" s="11">
        <v>94</v>
      </c>
      <c r="C352" s="5">
        <v>113</v>
      </c>
      <c r="D352" s="12">
        <v>56</v>
      </c>
      <c r="E352" s="2">
        <v>0</v>
      </c>
      <c r="F352" s="24" t="s">
        <v>166</v>
      </c>
      <c r="G352" s="2">
        <v>0</v>
      </c>
      <c r="H352" s="2"/>
      <c r="I352" s="3">
        <f>I353+I356</f>
        <v>4125.3</v>
      </c>
      <c r="J352" s="3">
        <f>J356</f>
        <v>-319.78976</v>
      </c>
      <c r="K352" s="3">
        <f t="shared" si="11"/>
        <v>3805.5102400000001</v>
      </c>
      <c r="L352" s="3">
        <f>L353+L356</f>
        <v>-1758.9653499999999</v>
      </c>
      <c r="M352" s="3">
        <f t="shared" si="10"/>
        <v>2046.5448900000001</v>
      </c>
    </row>
    <row r="353" spans="1:13" s="16" customFormat="1" ht="48" customHeight="1" x14ac:dyDescent="0.25">
      <c r="A353" s="37" t="s">
        <v>177</v>
      </c>
      <c r="B353" s="11">
        <v>94</v>
      </c>
      <c r="C353" s="5">
        <v>113</v>
      </c>
      <c r="D353" s="12">
        <v>56</v>
      </c>
      <c r="E353" s="2">
        <v>0</v>
      </c>
      <c r="F353" s="24" t="s">
        <v>166</v>
      </c>
      <c r="G353" s="2">
        <v>80360</v>
      </c>
      <c r="H353" s="2"/>
      <c r="I353" s="3">
        <f>I354</f>
        <v>1000</v>
      </c>
      <c r="J353" s="41"/>
      <c r="K353" s="3">
        <f t="shared" si="11"/>
        <v>1000</v>
      </c>
      <c r="L353" s="3">
        <f>L354</f>
        <v>-1000</v>
      </c>
      <c r="M353" s="3">
        <f t="shared" si="10"/>
        <v>0</v>
      </c>
    </row>
    <row r="354" spans="1:13" s="16" customFormat="1" ht="15" customHeight="1" x14ac:dyDescent="0.25">
      <c r="A354" s="37" t="s">
        <v>35</v>
      </c>
      <c r="B354" s="11">
        <v>94</v>
      </c>
      <c r="C354" s="5">
        <v>113</v>
      </c>
      <c r="D354" s="12">
        <v>56</v>
      </c>
      <c r="E354" s="2">
        <v>0</v>
      </c>
      <c r="F354" s="24" t="s">
        <v>166</v>
      </c>
      <c r="G354" s="2">
        <v>80360</v>
      </c>
      <c r="H354" s="2">
        <v>800</v>
      </c>
      <c r="I354" s="3">
        <f>I355</f>
        <v>1000</v>
      </c>
      <c r="J354" s="41"/>
      <c r="K354" s="3">
        <f t="shared" si="11"/>
        <v>1000</v>
      </c>
      <c r="L354" s="3">
        <f>L355</f>
        <v>-1000</v>
      </c>
      <c r="M354" s="3">
        <f t="shared" si="10"/>
        <v>0</v>
      </c>
    </row>
    <row r="355" spans="1:13" s="16" customFormat="1" ht="15" customHeight="1" x14ac:dyDescent="0.25">
      <c r="A355" s="37" t="s">
        <v>104</v>
      </c>
      <c r="B355" s="11">
        <v>94</v>
      </c>
      <c r="C355" s="5">
        <v>113</v>
      </c>
      <c r="D355" s="12">
        <v>56</v>
      </c>
      <c r="E355" s="2">
        <v>0</v>
      </c>
      <c r="F355" s="24" t="s">
        <v>166</v>
      </c>
      <c r="G355" s="2">
        <v>80360</v>
      </c>
      <c r="H355" s="2">
        <v>870</v>
      </c>
      <c r="I355" s="3">
        <v>1000</v>
      </c>
      <c r="J355" s="41"/>
      <c r="K355" s="3">
        <f t="shared" si="11"/>
        <v>1000</v>
      </c>
      <c r="L355" s="3">
        <v>-1000</v>
      </c>
      <c r="M355" s="3">
        <f t="shared" si="10"/>
        <v>0</v>
      </c>
    </row>
    <row r="356" spans="1:13" s="16" customFormat="1" ht="91.15" customHeight="1" x14ac:dyDescent="0.25">
      <c r="A356" s="38" t="s">
        <v>251</v>
      </c>
      <c r="B356" s="11">
        <v>94</v>
      </c>
      <c r="C356" s="5">
        <v>113</v>
      </c>
      <c r="D356" s="12">
        <v>56</v>
      </c>
      <c r="E356" s="2">
        <v>0</v>
      </c>
      <c r="F356" s="24" t="s">
        <v>166</v>
      </c>
      <c r="G356" s="2">
        <v>80370</v>
      </c>
      <c r="H356" s="2"/>
      <c r="I356" s="3">
        <f>I357</f>
        <v>3125.3</v>
      </c>
      <c r="J356" s="3">
        <f>J357</f>
        <v>-319.78976</v>
      </c>
      <c r="K356" s="3">
        <f t="shared" si="11"/>
        <v>2805.5102400000001</v>
      </c>
      <c r="L356" s="3">
        <f>L357</f>
        <v>-758.96534999999994</v>
      </c>
      <c r="M356" s="3">
        <f t="shared" si="10"/>
        <v>2046.5448900000001</v>
      </c>
    </row>
    <row r="357" spans="1:13" s="16" customFormat="1" ht="15" customHeight="1" x14ac:dyDescent="0.25">
      <c r="A357" s="37" t="s">
        <v>35</v>
      </c>
      <c r="B357" s="11">
        <v>94</v>
      </c>
      <c r="C357" s="5">
        <v>113</v>
      </c>
      <c r="D357" s="12">
        <v>56</v>
      </c>
      <c r="E357" s="2">
        <v>0</v>
      </c>
      <c r="F357" s="24" t="s">
        <v>166</v>
      </c>
      <c r="G357" s="2">
        <v>80370</v>
      </c>
      <c r="H357" s="2">
        <v>800</v>
      </c>
      <c r="I357" s="3">
        <f>I358</f>
        <v>3125.3</v>
      </c>
      <c r="J357" s="3">
        <f>J358</f>
        <v>-319.78976</v>
      </c>
      <c r="K357" s="3">
        <f t="shared" si="11"/>
        <v>2805.5102400000001</v>
      </c>
      <c r="L357" s="3">
        <f>L358</f>
        <v>-758.96534999999994</v>
      </c>
      <c r="M357" s="3">
        <f t="shared" si="10"/>
        <v>2046.5448900000001</v>
      </c>
    </row>
    <row r="358" spans="1:13" s="16" customFormat="1" ht="15" customHeight="1" x14ac:dyDescent="0.25">
      <c r="A358" s="37" t="s">
        <v>104</v>
      </c>
      <c r="B358" s="11">
        <v>94</v>
      </c>
      <c r="C358" s="5">
        <v>113</v>
      </c>
      <c r="D358" s="12">
        <v>56</v>
      </c>
      <c r="E358" s="2">
        <v>0</v>
      </c>
      <c r="F358" s="24" t="s">
        <v>166</v>
      </c>
      <c r="G358" s="2">
        <v>80370</v>
      </c>
      <c r="H358" s="2">
        <v>870</v>
      </c>
      <c r="I358" s="3">
        <v>3125.3</v>
      </c>
      <c r="J358" s="3">
        <v>-319.78976</v>
      </c>
      <c r="K358" s="3">
        <f t="shared" si="11"/>
        <v>2805.5102400000001</v>
      </c>
      <c r="L358" s="3">
        <f>-100-658.96535</f>
        <v>-758.96534999999994</v>
      </c>
      <c r="M358" s="3">
        <f t="shared" si="10"/>
        <v>2046.5448900000001</v>
      </c>
    </row>
    <row r="359" spans="1:13" s="16" customFormat="1" ht="15" customHeight="1" x14ac:dyDescent="0.25">
      <c r="A359" s="37" t="s">
        <v>106</v>
      </c>
      <c r="B359" s="11">
        <v>94</v>
      </c>
      <c r="C359" s="5">
        <v>200</v>
      </c>
      <c r="D359" s="12"/>
      <c r="E359" s="2"/>
      <c r="F359" s="24"/>
      <c r="G359" s="2"/>
      <c r="H359" s="2"/>
      <c r="I359" s="3">
        <f>I360</f>
        <v>2428.6</v>
      </c>
      <c r="J359" s="41"/>
      <c r="K359" s="3">
        <f t="shared" si="11"/>
        <v>2428.6</v>
      </c>
      <c r="L359" s="3"/>
      <c r="M359" s="3">
        <f t="shared" si="10"/>
        <v>2428.6</v>
      </c>
    </row>
    <row r="360" spans="1:13" s="16" customFormat="1" ht="33.6" customHeight="1" x14ac:dyDescent="0.25">
      <c r="A360" s="37" t="s">
        <v>107</v>
      </c>
      <c r="B360" s="11">
        <v>94</v>
      </c>
      <c r="C360" s="5">
        <v>203</v>
      </c>
      <c r="D360" s="12"/>
      <c r="E360" s="2"/>
      <c r="F360" s="24"/>
      <c r="G360" s="2"/>
      <c r="H360" s="2"/>
      <c r="I360" s="3">
        <f>I361</f>
        <v>2428.6</v>
      </c>
      <c r="J360" s="41"/>
      <c r="K360" s="3">
        <f t="shared" si="11"/>
        <v>2428.6</v>
      </c>
      <c r="L360" s="3"/>
      <c r="M360" s="3">
        <f t="shared" si="10"/>
        <v>2428.6</v>
      </c>
    </row>
    <row r="361" spans="1:13" s="16" customFormat="1" ht="64.150000000000006" customHeight="1" x14ac:dyDescent="0.25">
      <c r="A361" s="37" t="s">
        <v>99</v>
      </c>
      <c r="B361" s="11">
        <v>94</v>
      </c>
      <c r="C361" s="5">
        <v>203</v>
      </c>
      <c r="D361" s="12">
        <v>8</v>
      </c>
      <c r="E361" s="2">
        <v>0</v>
      </c>
      <c r="F361" s="24" t="s">
        <v>166</v>
      </c>
      <c r="G361" s="2">
        <v>0</v>
      </c>
      <c r="H361" s="2"/>
      <c r="I361" s="3">
        <f>I362</f>
        <v>2428.6</v>
      </c>
      <c r="J361" s="41"/>
      <c r="K361" s="3">
        <f t="shared" si="11"/>
        <v>2428.6</v>
      </c>
      <c r="L361" s="3"/>
      <c r="M361" s="3">
        <f t="shared" si="10"/>
        <v>2428.6</v>
      </c>
    </row>
    <row r="362" spans="1:13" s="16" customFormat="1" ht="36" customHeight="1" x14ac:dyDescent="0.25">
      <c r="A362" s="37" t="s">
        <v>108</v>
      </c>
      <c r="B362" s="11">
        <v>94</v>
      </c>
      <c r="C362" s="5">
        <v>203</v>
      </c>
      <c r="D362" s="12">
        <v>8</v>
      </c>
      <c r="E362" s="2">
        <v>0</v>
      </c>
      <c r="F362" s="24" t="s">
        <v>166</v>
      </c>
      <c r="G362" s="2">
        <v>51180</v>
      </c>
      <c r="H362" s="2"/>
      <c r="I362" s="3">
        <f>I363</f>
        <v>2428.6</v>
      </c>
      <c r="J362" s="41"/>
      <c r="K362" s="3">
        <f t="shared" si="11"/>
        <v>2428.6</v>
      </c>
      <c r="L362" s="3"/>
      <c r="M362" s="3">
        <f t="shared" si="10"/>
        <v>2428.6</v>
      </c>
    </row>
    <row r="363" spans="1:13" s="16" customFormat="1" ht="15" customHeight="1" x14ac:dyDescent="0.25">
      <c r="A363" s="37" t="s">
        <v>19</v>
      </c>
      <c r="B363" s="11">
        <v>94</v>
      </c>
      <c r="C363" s="5">
        <v>203</v>
      </c>
      <c r="D363" s="12">
        <v>8</v>
      </c>
      <c r="E363" s="2">
        <v>0</v>
      </c>
      <c r="F363" s="24" t="s">
        <v>166</v>
      </c>
      <c r="G363" s="2">
        <v>51180</v>
      </c>
      <c r="H363" s="2">
        <v>500</v>
      </c>
      <c r="I363" s="3">
        <f>I364</f>
        <v>2428.6</v>
      </c>
      <c r="J363" s="41"/>
      <c r="K363" s="3">
        <f t="shared" si="11"/>
        <v>2428.6</v>
      </c>
      <c r="L363" s="3"/>
      <c r="M363" s="3">
        <f t="shared" si="10"/>
        <v>2428.6</v>
      </c>
    </row>
    <row r="364" spans="1:13" s="16" customFormat="1" ht="15" customHeight="1" x14ac:dyDescent="0.25">
      <c r="A364" s="37" t="s">
        <v>66</v>
      </c>
      <c r="B364" s="11">
        <v>94</v>
      </c>
      <c r="C364" s="5">
        <v>203</v>
      </c>
      <c r="D364" s="12">
        <v>8</v>
      </c>
      <c r="E364" s="2">
        <v>0</v>
      </c>
      <c r="F364" s="24" t="s">
        <v>166</v>
      </c>
      <c r="G364" s="2">
        <v>51180</v>
      </c>
      <c r="H364" s="2">
        <v>530</v>
      </c>
      <c r="I364" s="3">
        <v>2428.6</v>
      </c>
      <c r="J364" s="41"/>
      <c r="K364" s="3">
        <f t="shared" si="11"/>
        <v>2428.6</v>
      </c>
      <c r="L364" s="3"/>
      <c r="M364" s="3">
        <f t="shared" si="10"/>
        <v>2428.6</v>
      </c>
    </row>
    <row r="365" spans="1:13" s="16" customFormat="1" ht="24" customHeight="1" x14ac:dyDescent="0.25">
      <c r="A365" s="37" t="s">
        <v>188</v>
      </c>
      <c r="B365" s="11">
        <v>94</v>
      </c>
      <c r="C365" s="5">
        <v>1300</v>
      </c>
      <c r="D365" s="12"/>
      <c r="E365" s="2"/>
      <c r="F365" s="24"/>
      <c r="G365" s="2"/>
      <c r="H365" s="2"/>
      <c r="I365" s="3">
        <f>I366</f>
        <v>3000</v>
      </c>
      <c r="J365" s="41"/>
      <c r="K365" s="3">
        <f t="shared" si="11"/>
        <v>3000</v>
      </c>
      <c r="L365" s="3"/>
      <c r="M365" s="3">
        <f t="shared" si="10"/>
        <v>3000</v>
      </c>
    </row>
    <row r="366" spans="1:13" s="16" customFormat="1" ht="24" customHeight="1" x14ac:dyDescent="0.25">
      <c r="A366" s="37" t="s">
        <v>189</v>
      </c>
      <c r="B366" s="11">
        <v>94</v>
      </c>
      <c r="C366" s="5">
        <v>1301</v>
      </c>
      <c r="D366" s="12"/>
      <c r="E366" s="2"/>
      <c r="F366" s="24"/>
      <c r="G366" s="2"/>
      <c r="H366" s="2"/>
      <c r="I366" s="3">
        <f>I367</f>
        <v>3000</v>
      </c>
      <c r="J366" s="41"/>
      <c r="K366" s="3">
        <f t="shared" si="11"/>
        <v>3000</v>
      </c>
      <c r="L366" s="3"/>
      <c r="M366" s="3">
        <f t="shared" si="10"/>
        <v>3000</v>
      </c>
    </row>
    <row r="367" spans="1:13" s="16" customFormat="1" ht="60" customHeight="1" x14ac:dyDescent="0.25">
      <c r="A367" s="37" t="s">
        <v>99</v>
      </c>
      <c r="B367" s="11">
        <v>94</v>
      </c>
      <c r="C367" s="5">
        <v>1301</v>
      </c>
      <c r="D367" s="12">
        <v>8</v>
      </c>
      <c r="E367" s="2">
        <v>0</v>
      </c>
      <c r="F367" s="24" t="s">
        <v>166</v>
      </c>
      <c r="G367" s="2">
        <v>0</v>
      </c>
      <c r="H367" s="2"/>
      <c r="I367" s="3">
        <f>I368</f>
        <v>3000</v>
      </c>
      <c r="J367" s="41"/>
      <c r="K367" s="3">
        <f t="shared" si="11"/>
        <v>3000</v>
      </c>
      <c r="L367" s="3"/>
      <c r="M367" s="3">
        <f t="shared" si="10"/>
        <v>3000</v>
      </c>
    </row>
    <row r="368" spans="1:13" s="16" customFormat="1" ht="15" customHeight="1" x14ac:dyDescent="0.25">
      <c r="A368" s="37" t="s">
        <v>190</v>
      </c>
      <c r="B368" s="11">
        <v>94</v>
      </c>
      <c r="C368" s="5">
        <v>1301</v>
      </c>
      <c r="D368" s="12">
        <v>8</v>
      </c>
      <c r="E368" s="2">
        <v>0</v>
      </c>
      <c r="F368" s="24" t="s">
        <v>166</v>
      </c>
      <c r="G368" s="2">
        <v>81710</v>
      </c>
      <c r="H368" s="2"/>
      <c r="I368" s="3">
        <f>I369</f>
        <v>3000</v>
      </c>
      <c r="J368" s="41"/>
      <c r="K368" s="3">
        <f t="shared" si="11"/>
        <v>3000</v>
      </c>
      <c r="L368" s="3"/>
      <c r="M368" s="3">
        <f t="shared" si="10"/>
        <v>3000</v>
      </c>
    </row>
    <row r="369" spans="1:13" s="16" customFormat="1" ht="24" customHeight="1" x14ac:dyDescent="0.25">
      <c r="A369" s="37" t="s">
        <v>191</v>
      </c>
      <c r="B369" s="11">
        <v>94</v>
      </c>
      <c r="C369" s="5">
        <v>1301</v>
      </c>
      <c r="D369" s="12">
        <v>8</v>
      </c>
      <c r="E369" s="2">
        <v>0</v>
      </c>
      <c r="F369" s="24" t="s">
        <v>166</v>
      </c>
      <c r="G369" s="2">
        <v>81710</v>
      </c>
      <c r="H369" s="2">
        <v>700</v>
      </c>
      <c r="I369" s="3">
        <f>I370</f>
        <v>3000</v>
      </c>
      <c r="J369" s="41"/>
      <c r="K369" s="3">
        <f t="shared" si="11"/>
        <v>3000</v>
      </c>
      <c r="L369" s="3"/>
      <c r="M369" s="3">
        <f t="shared" si="10"/>
        <v>3000</v>
      </c>
    </row>
    <row r="370" spans="1:13" s="16" customFormat="1" ht="15" customHeight="1" x14ac:dyDescent="0.25">
      <c r="A370" s="37" t="s">
        <v>190</v>
      </c>
      <c r="B370" s="11">
        <v>94</v>
      </c>
      <c r="C370" s="5">
        <v>1301</v>
      </c>
      <c r="D370" s="12">
        <v>8</v>
      </c>
      <c r="E370" s="2">
        <v>0</v>
      </c>
      <c r="F370" s="24" t="s">
        <v>166</v>
      </c>
      <c r="G370" s="2">
        <v>81710</v>
      </c>
      <c r="H370" s="2">
        <v>730</v>
      </c>
      <c r="I370" s="3">
        <v>3000</v>
      </c>
      <c r="J370" s="41"/>
      <c r="K370" s="3">
        <f t="shared" si="11"/>
        <v>3000</v>
      </c>
      <c r="L370" s="3"/>
      <c r="M370" s="3">
        <f t="shared" ref="M370:M433" si="12">K370+L370</f>
        <v>3000</v>
      </c>
    </row>
    <row r="371" spans="1:13" s="16" customFormat="1" ht="36" customHeight="1" x14ac:dyDescent="0.25">
      <c r="A371" s="37" t="s">
        <v>228</v>
      </c>
      <c r="B371" s="11">
        <v>94</v>
      </c>
      <c r="C371" s="5">
        <v>1400</v>
      </c>
      <c r="D371" s="12"/>
      <c r="E371" s="2"/>
      <c r="F371" s="24"/>
      <c r="G371" s="2"/>
      <c r="H371" s="2"/>
      <c r="I371" s="3">
        <f>I372+I380</f>
        <v>24375.200000000001</v>
      </c>
      <c r="J371" s="41"/>
      <c r="K371" s="3">
        <f t="shared" si="11"/>
        <v>24375.200000000001</v>
      </c>
      <c r="L371" s="3"/>
      <c r="M371" s="3">
        <f t="shared" si="12"/>
        <v>24375.200000000001</v>
      </c>
    </row>
    <row r="372" spans="1:13" s="16" customFormat="1" ht="54.75" customHeight="1" x14ac:dyDescent="0.25">
      <c r="A372" s="37" t="s">
        <v>109</v>
      </c>
      <c r="B372" s="11">
        <v>94</v>
      </c>
      <c r="C372" s="5">
        <v>1401</v>
      </c>
      <c r="D372" s="12"/>
      <c r="E372" s="2"/>
      <c r="F372" s="24"/>
      <c r="G372" s="2"/>
      <c r="H372" s="2"/>
      <c r="I372" s="3">
        <f>I373</f>
        <v>5801</v>
      </c>
      <c r="J372" s="41"/>
      <c r="K372" s="3">
        <f t="shared" si="11"/>
        <v>5801</v>
      </c>
      <c r="L372" s="3"/>
      <c r="M372" s="3">
        <f t="shared" si="12"/>
        <v>5801</v>
      </c>
    </row>
    <row r="373" spans="1:13" s="16" customFormat="1" ht="63" customHeight="1" x14ac:dyDescent="0.25">
      <c r="A373" s="37" t="s">
        <v>99</v>
      </c>
      <c r="B373" s="11">
        <v>94</v>
      </c>
      <c r="C373" s="5">
        <v>1401</v>
      </c>
      <c r="D373" s="12">
        <v>8</v>
      </c>
      <c r="E373" s="2">
        <v>0</v>
      </c>
      <c r="F373" s="24" t="s">
        <v>166</v>
      </c>
      <c r="G373" s="2">
        <v>0</v>
      </c>
      <c r="H373" s="2"/>
      <c r="I373" s="3">
        <f>I374+I377</f>
        <v>5801</v>
      </c>
      <c r="J373" s="41"/>
      <c r="K373" s="3">
        <f t="shared" si="11"/>
        <v>5801</v>
      </c>
      <c r="L373" s="3"/>
      <c r="M373" s="3">
        <f t="shared" si="12"/>
        <v>5801</v>
      </c>
    </row>
    <row r="374" spans="1:13" s="16" customFormat="1" ht="24" customHeight="1" x14ac:dyDescent="0.25">
      <c r="A374" s="37" t="s">
        <v>110</v>
      </c>
      <c r="B374" s="11">
        <v>94</v>
      </c>
      <c r="C374" s="5">
        <v>1401</v>
      </c>
      <c r="D374" s="12">
        <v>8</v>
      </c>
      <c r="E374" s="2">
        <v>0</v>
      </c>
      <c r="F374" s="24" t="s">
        <v>166</v>
      </c>
      <c r="G374" s="2">
        <v>78010</v>
      </c>
      <c r="H374" s="2"/>
      <c r="I374" s="3">
        <f>I375</f>
        <v>4658.3</v>
      </c>
      <c r="J374" s="41"/>
      <c r="K374" s="3">
        <f t="shared" si="11"/>
        <v>4658.3</v>
      </c>
      <c r="L374" s="3"/>
      <c r="M374" s="3">
        <f t="shared" si="12"/>
        <v>4658.3</v>
      </c>
    </row>
    <row r="375" spans="1:13" s="16" customFormat="1" ht="15" customHeight="1" x14ac:dyDescent="0.25">
      <c r="A375" s="37" t="s">
        <v>19</v>
      </c>
      <c r="B375" s="11">
        <v>94</v>
      </c>
      <c r="C375" s="5">
        <v>1401</v>
      </c>
      <c r="D375" s="12">
        <v>8</v>
      </c>
      <c r="E375" s="2">
        <v>0</v>
      </c>
      <c r="F375" s="24" t="s">
        <v>166</v>
      </c>
      <c r="G375" s="2">
        <v>78010</v>
      </c>
      <c r="H375" s="2">
        <v>500</v>
      </c>
      <c r="I375" s="3">
        <f>I376</f>
        <v>4658.3</v>
      </c>
      <c r="J375" s="41"/>
      <c r="K375" s="3">
        <f t="shared" si="11"/>
        <v>4658.3</v>
      </c>
      <c r="L375" s="3"/>
      <c r="M375" s="3">
        <f t="shared" si="12"/>
        <v>4658.3</v>
      </c>
    </row>
    <row r="376" spans="1:13" s="16" customFormat="1" ht="15" customHeight="1" x14ac:dyDescent="0.25">
      <c r="A376" s="37" t="s">
        <v>111</v>
      </c>
      <c r="B376" s="11">
        <v>94</v>
      </c>
      <c r="C376" s="5">
        <v>1401</v>
      </c>
      <c r="D376" s="12">
        <v>8</v>
      </c>
      <c r="E376" s="2">
        <v>0</v>
      </c>
      <c r="F376" s="24" t="s">
        <v>166</v>
      </c>
      <c r="G376" s="2">
        <v>78010</v>
      </c>
      <c r="H376" s="2">
        <v>510</v>
      </c>
      <c r="I376" s="3">
        <v>4658.3</v>
      </c>
      <c r="J376" s="41"/>
      <c r="K376" s="3">
        <f t="shared" si="11"/>
        <v>4658.3</v>
      </c>
      <c r="L376" s="3"/>
      <c r="M376" s="3">
        <f t="shared" si="12"/>
        <v>4658.3</v>
      </c>
    </row>
    <row r="377" spans="1:13" s="16" customFormat="1" ht="36" customHeight="1" x14ac:dyDescent="0.25">
      <c r="A377" s="37" t="s">
        <v>225</v>
      </c>
      <c r="B377" s="11">
        <v>94</v>
      </c>
      <c r="C377" s="5">
        <v>1401</v>
      </c>
      <c r="D377" s="12">
        <v>8</v>
      </c>
      <c r="E377" s="2">
        <v>0</v>
      </c>
      <c r="F377" s="24" t="s">
        <v>166</v>
      </c>
      <c r="G377" s="2">
        <v>88030</v>
      </c>
      <c r="H377" s="2"/>
      <c r="I377" s="3">
        <f>I378</f>
        <v>1142.7</v>
      </c>
      <c r="J377" s="41"/>
      <c r="K377" s="3">
        <f t="shared" si="11"/>
        <v>1142.7</v>
      </c>
      <c r="L377" s="3"/>
      <c r="M377" s="3">
        <f t="shared" si="12"/>
        <v>1142.7</v>
      </c>
    </row>
    <row r="378" spans="1:13" s="16" customFormat="1" ht="15" customHeight="1" x14ac:dyDescent="0.25">
      <c r="A378" s="37" t="s">
        <v>19</v>
      </c>
      <c r="B378" s="11">
        <v>94</v>
      </c>
      <c r="C378" s="5">
        <v>1401</v>
      </c>
      <c r="D378" s="12">
        <v>8</v>
      </c>
      <c r="E378" s="2">
        <v>0</v>
      </c>
      <c r="F378" s="24" t="s">
        <v>166</v>
      </c>
      <c r="G378" s="2">
        <v>88030</v>
      </c>
      <c r="H378" s="2">
        <v>500</v>
      </c>
      <c r="I378" s="3">
        <f>I379</f>
        <v>1142.7</v>
      </c>
      <c r="J378" s="41"/>
      <c r="K378" s="3">
        <f t="shared" si="11"/>
        <v>1142.7</v>
      </c>
      <c r="L378" s="3"/>
      <c r="M378" s="3">
        <f t="shared" si="12"/>
        <v>1142.7</v>
      </c>
    </row>
    <row r="379" spans="1:13" s="16" customFormat="1" ht="15" customHeight="1" x14ac:dyDescent="0.25">
      <c r="A379" s="37" t="s">
        <v>111</v>
      </c>
      <c r="B379" s="11">
        <v>94</v>
      </c>
      <c r="C379" s="5">
        <v>1401</v>
      </c>
      <c r="D379" s="12">
        <v>8</v>
      </c>
      <c r="E379" s="2">
        <v>0</v>
      </c>
      <c r="F379" s="24" t="s">
        <v>166</v>
      </c>
      <c r="G379" s="2">
        <v>88030</v>
      </c>
      <c r="H379" s="2">
        <v>510</v>
      </c>
      <c r="I379" s="3">
        <v>1142.7</v>
      </c>
      <c r="J379" s="41"/>
      <c r="K379" s="3">
        <f t="shared" si="11"/>
        <v>1142.7</v>
      </c>
      <c r="L379" s="3"/>
      <c r="M379" s="3">
        <f t="shared" si="12"/>
        <v>1142.7</v>
      </c>
    </row>
    <row r="380" spans="1:13" s="16" customFormat="1" ht="15" customHeight="1" x14ac:dyDescent="0.25">
      <c r="A380" s="37" t="s">
        <v>112</v>
      </c>
      <c r="B380" s="11">
        <v>94</v>
      </c>
      <c r="C380" s="5">
        <v>1402</v>
      </c>
      <c r="D380" s="12"/>
      <c r="E380" s="2"/>
      <c r="F380" s="24"/>
      <c r="G380" s="2"/>
      <c r="H380" s="2"/>
      <c r="I380" s="3">
        <f>I381</f>
        <v>18574.2</v>
      </c>
      <c r="J380" s="41"/>
      <c r="K380" s="3">
        <f t="shared" si="11"/>
        <v>18574.2</v>
      </c>
      <c r="L380" s="3"/>
      <c r="M380" s="3">
        <f t="shared" si="12"/>
        <v>18574.2</v>
      </c>
    </row>
    <row r="381" spans="1:13" s="16" customFormat="1" ht="60" customHeight="1" x14ac:dyDescent="0.25">
      <c r="A381" s="37" t="s">
        <v>99</v>
      </c>
      <c r="B381" s="11">
        <v>94</v>
      </c>
      <c r="C381" s="5">
        <v>1402</v>
      </c>
      <c r="D381" s="12">
        <v>8</v>
      </c>
      <c r="E381" s="2">
        <v>0</v>
      </c>
      <c r="F381" s="24" t="s">
        <v>166</v>
      </c>
      <c r="G381" s="2">
        <v>0</v>
      </c>
      <c r="H381" s="2"/>
      <c r="I381" s="3">
        <f>I382</f>
        <v>18574.2</v>
      </c>
      <c r="J381" s="41"/>
      <c r="K381" s="3">
        <f t="shared" si="11"/>
        <v>18574.2</v>
      </c>
      <c r="L381" s="3"/>
      <c r="M381" s="3">
        <f t="shared" si="12"/>
        <v>18574.2</v>
      </c>
    </row>
    <row r="382" spans="1:13" s="16" customFormat="1" ht="36" customHeight="1" x14ac:dyDescent="0.25">
      <c r="A382" s="37" t="s">
        <v>226</v>
      </c>
      <c r="B382" s="11">
        <v>94</v>
      </c>
      <c r="C382" s="5">
        <v>1402</v>
      </c>
      <c r="D382" s="12">
        <v>8</v>
      </c>
      <c r="E382" s="2">
        <v>0</v>
      </c>
      <c r="F382" s="24" t="s">
        <v>166</v>
      </c>
      <c r="G382" s="2">
        <v>88020</v>
      </c>
      <c r="H382" s="2"/>
      <c r="I382" s="3">
        <f>I383</f>
        <v>18574.2</v>
      </c>
      <c r="J382" s="41"/>
      <c r="K382" s="3">
        <f t="shared" ref="K382:K460" si="13">I382+J382</f>
        <v>18574.2</v>
      </c>
      <c r="L382" s="3"/>
      <c r="M382" s="3">
        <f t="shared" si="12"/>
        <v>18574.2</v>
      </c>
    </row>
    <row r="383" spans="1:13" s="16" customFormat="1" ht="15" customHeight="1" x14ac:dyDescent="0.25">
      <c r="A383" s="37" t="s">
        <v>19</v>
      </c>
      <c r="B383" s="11">
        <v>94</v>
      </c>
      <c r="C383" s="5">
        <v>1402</v>
      </c>
      <c r="D383" s="12">
        <v>8</v>
      </c>
      <c r="E383" s="2">
        <v>0</v>
      </c>
      <c r="F383" s="24" t="s">
        <v>166</v>
      </c>
      <c r="G383" s="2">
        <v>88020</v>
      </c>
      <c r="H383" s="2">
        <v>500</v>
      </c>
      <c r="I383" s="3">
        <f>I384</f>
        <v>18574.2</v>
      </c>
      <c r="J383" s="41"/>
      <c r="K383" s="3">
        <f t="shared" si="13"/>
        <v>18574.2</v>
      </c>
      <c r="L383" s="3"/>
      <c r="M383" s="3">
        <f t="shared" si="12"/>
        <v>18574.2</v>
      </c>
    </row>
    <row r="384" spans="1:13" s="16" customFormat="1" ht="15" customHeight="1" x14ac:dyDescent="0.25">
      <c r="A384" s="37" t="s">
        <v>111</v>
      </c>
      <c r="B384" s="11">
        <v>94</v>
      </c>
      <c r="C384" s="5">
        <v>1402</v>
      </c>
      <c r="D384" s="12">
        <v>8</v>
      </c>
      <c r="E384" s="2">
        <v>0</v>
      </c>
      <c r="F384" s="24" t="s">
        <v>166</v>
      </c>
      <c r="G384" s="2">
        <v>88020</v>
      </c>
      <c r="H384" s="2">
        <v>510</v>
      </c>
      <c r="I384" s="3">
        <v>18574.2</v>
      </c>
      <c r="J384" s="41"/>
      <c r="K384" s="3">
        <f t="shared" si="13"/>
        <v>18574.2</v>
      </c>
      <c r="L384" s="3"/>
      <c r="M384" s="3">
        <f t="shared" si="12"/>
        <v>18574.2</v>
      </c>
    </row>
    <row r="385" spans="1:13" s="16" customFormat="1" ht="66.75" customHeight="1" x14ac:dyDescent="0.25">
      <c r="A385" s="36" t="s">
        <v>114</v>
      </c>
      <c r="B385" s="18">
        <v>136</v>
      </c>
      <c r="C385" s="5"/>
      <c r="D385" s="12"/>
      <c r="E385" s="2"/>
      <c r="F385" s="24"/>
      <c r="G385" s="2"/>
      <c r="H385" s="2"/>
      <c r="I385" s="6">
        <f>I386+I409+I461</f>
        <v>30773.199999999997</v>
      </c>
      <c r="J385" s="6">
        <f>J386+J409+J461</f>
        <v>-365.20000000000005</v>
      </c>
      <c r="K385" s="6">
        <f t="shared" si="13"/>
        <v>30407.999999999996</v>
      </c>
      <c r="L385" s="6">
        <f>L386+L409+L461</f>
        <v>3343.913</v>
      </c>
      <c r="M385" s="6">
        <f t="shared" si="12"/>
        <v>33751.912999999993</v>
      </c>
    </row>
    <row r="386" spans="1:13" s="16" customFormat="1" ht="18" customHeight="1" x14ac:dyDescent="0.25">
      <c r="A386" s="37" t="s">
        <v>7</v>
      </c>
      <c r="B386" s="11">
        <v>136</v>
      </c>
      <c r="C386" s="5">
        <v>100</v>
      </c>
      <c r="D386" s="12"/>
      <c r="E386" s="2"/>
      <c r="F386" s="24"/>
      <c r="G386" s="2"/>
      <c r="H386" s="2"/>
      <c r="I386" s="3">
        <f>I387+I397</f>
        <v>2942.5</v>
      </c>
      <c r="J386" s="3">
        <f>J387</f>
        <v>-365.20000000000005</v>
      </c>
      <c r="K386" s="3">
        <f t="shared" si="13"/>
        <v>2577.3000000000002</v>
      </c>
      <c r="L386" s="3">
        <f>L387</f>
        <v>-10.199999999999999</v>
      </c>
      <c r="M386" s="3">
        <f t="shared" si="12"/>
        <v>2567.1000000000004</v>
      </c>
    </row>
    <row r="387" spans="1:13" s="16" customFormat="1" ht="76.5" customHeight="1" x14ac:dyDescent="0.25">
      <c r="A387" s="37" t="s">
        <v>8</v>
      </c>
      <c r="B387" s="11">
        <v>136</v>
      </c>
      <c r="C387" s="5">
        <v>104</v>
      </c>
      <c r="D387" s="12"/>
      <c r="E387" s="2"/>
      <c r="F387" s="24"/>
      <c r="G387" s="2"/>
      <c r="H387" s="2"/>
      <c r="I387" s="3">
        <f>I388</f>
        <v>507.3</v>
      </c>
      <c r="J387" s="3">
        <f>J388</f>
        <v>-365.20000000000005</v>
      </c>
      <c r="K387" s="3">
        <f t="shared" si="13"/>
        <v>142.09999999999997</v>
      </c>
      <c r="L387" s="3">
        <f>L388</f>
        <v>-10.199999999999999</v>
      </c>
      <c r="M387" s="3">
        <f t="shared" si="12"/>
        <v>131.89999999999998</v>
      </c>
    </row>
    <row r="388" spans="1:13" s="16" customFormat="1" ht="87.6" customHeight="1" x14ac:dyDescent="0.25">
      <c r="A388" s="37" t="s">
        <v>115</v>
      </c>
      <c r="B388" s="11">
        <v>136</v>
      </c>
      <c r="C388" s="5">
        <v>104</v>
      </c>
      <c r="D388" s="12">
        <v>1</v>
      </c>
      <c r="E388" s="2">
        <v>0</v>
      </c>
      <c r="F388" s="24" t="s">
        <v>166</v>
      </c>
      <c r="G388" s="2">
        <v>0</v>
      </c>
      <c r="H388" s="2"/>
      <c r="I388" s="3">
        <f>I389+I392</f>
        <v>507.3</v>
      </c>
      <c r="J388" s="3">
        <f>J392</f>
        <v>-365.20000000000005</v>
      </c>
      <c r="K388" s="3">
        <f t="shared" si="13"/>
        <v>142.09999999999997</v>
      </c>
      <c r="L388" s="3">
        <f>L392</f>
        <v>-10.199999999999999</v>
      </c>
      <c r="M388" s="3">
        <f t="shared" si="12"/>
        <v>131.89999999999998</v>
      </c>
    </row>
    <row r="389" spans="1:13" s="16" customFormat="1" ht="37.9" customHeight="1" x14ac:dyDescent="0.25">
      <c r="A389" s="37" t="s">
        <v>116</v>
      </c>
      <c r="B389" s="11">
        <v>136</v>
      </c>
      <c r="C389" s="5">
        <v>104</v>
      </c>
      <c r="D389" s="12">
        <v>1</v>
      </c>
      <c r="E389" s="2">
        <v>0</v>
      </c>
      <c r="F389" s="24" t="s">
        <v>166</v>
      </c>
      <c r="G389" s="2">
        <v>78700</v>
      </c>
      <c r="H389" s="2"/>
      <c r="I389" s="3">
        <f>I390</f>
        <v>25</v>
      </c>
      <c r="J389" s="41"/>
      <c r="K389" s="3">
        <f t="shared" si="13"/>
        <v>25</v>
      </c>
      <c r="L389" s="3"/>
      <c r="M389" s="3">
        <f t="shared" si="12"/>
        <v>25</v>
      </c>
    </row>
    <row r="390" spans="1:13" s="16" customFormat="1" ht="40.9" customHeight="1" x14ac:dyDescent="0.25">
      <c r="A390" s="37" t="s">
        <v>202</v>
      </c>
      <c r="B390" s="11">
        <v>136</v>
      </c>
      <c r="C390" s="5">
        <v>104</v>
      </c>
      <c r="D390" s="12">
        <v>1</v>
      </c>
      <c r="E390" s="2">
        <v>0</v>
      </c>
      <c r="F390" s="24" t="s">
        <v>166</v>
      </c>
      <c r="G390" s="2">
        <v>78700</v>
      </c>
      <c r="H390" s="2">
        <v>200</v>
      </c>
      <c r="I390" s="3">
        <f>I391</f>
        <v>25</v>
      </c>
      <c r="J390" s="41"/>
      <c r="K390" s="3">
        <f t="shared" si="13"/>
        <v>25</v>
      </c>
      <c r="L390" s="3"/>
      <c r="M390" s="3">
        <f t="shared" si="12"/>
        <v>25</v>
      </c>
    </row>
    <row r="391" spans="1:13" s="16" customFormat="1" ht="38.450000000000003" customHeight="1" x14ac:dyDescent="0.25">
      <c r="A391" s="37" t="s">
        <v>156</v>
      </c>
      <c r="B391" s="11">
        <v>136</v>
      </c>
      <c r="C391" s="5">
        <v>104</v>
      </c>
      <c r="D391" s="12">
        <v>1</v>
      </c>
      <c r="E391" s="2">
        <v>0</v>
      </c>
      <c r="F391" s="24" t="s">
        <v>166</v>
      </c>
      <c r="G391" s="2">
        <v>78700</v>
      </c>
      <c r="H391" s="2">
        <v>240</v>
      </c>
      <c r="I391" s="3">
        <v>25</v>
      </c>
      <c r="J391" s="41"/>
      <c r="K391" s="3">
        <f t="shared" si="13"/>
        <v>25</v>
      </c>
      <c r="L391" s="3"/>
      <c r="M391" s="3">
        <f t="shared" si="12"/>
        <v>25</v>
      </c>
    </row>
    <row r="392" spans="1:13" s="16" customFormat="1" ht="27" customHeight="1" x14ac:dyDescent="0.25">
      <c r="A392" s="37" t="s">
        <v>117</v>
      </c>
      <c r="B392" s="11">
        <v>136</v>
      </c>
      <c r="C392" s="5">
        <v>104</v>
      </c>
      <c r="D392" s="12">
        <v>1</v>
      </c>
      <c r="E392" s="2">
        <v>0</v>
      </c>
      <c r="F392" s="24" t="s">
        <v>166</v>
      </c>
      <c r="G392" s="2">
        <v>78710</v>
      </c>
      <c r="H392" s="2"/>
      <c r="I392" s="3">
        <f>I393+I395</f>
        <v>482.3</v>
      </c>
      <c r="J392" s="3">
        <f>J393+J395</f>
        <v>-365.20000000000005</v>
      </c>
      <c r="K392" s="3">
        <f t="shared" si="13"/>
        <v>117.09999999999997</v>
      </c>
      <c r="L392" s="3">
        <f>L393+L395</f>
        <v>-10.199999999999999</v>
      </c>
      <c r="M392" s="3">
        <f t="shared" si="12"/>
        <v>106.89999999999996</v>
      </c>
    </row>
    <row r="393" spans="1:13" s="16" customFormat="1" ht="76.900000000000006" customHeight="1" x14ac:dyDescent="0.25">
      <c r="A393" s="37" t="s">
        <v>32</v>
      </c>
      <c r="B393" s="11">
        <v>136</v>
      </c>
      <c r="C393" s="5">
        <v>104</v>
      </c>
      <c r="D393" s="12">
        <v>1</v>
      </c>
      <c r="E393" s="2">
        <v>0</v>
      </c>
      <c r="F393" s="24" t="s">
        <v>166</v>
      </c>
      <c r="G393" s="2">
        <v>78710</v>
      </c>
      <c r="H393" s="2">
        <v>100</v>
      </c>
      <c r="I393" s="3">
        <f>I394</f>
        <v>474.2</v>
      </c>
      <c r="J393" s="3">
        <f>J394</f>
        <v>-359.1</v>
      </c>
      <c r="K393" s="3">
        <f t="shared" si="13"/>
        <v>115.09999999999997</v>
      </c>
      <c r="L393" s="3">
        <f>L394</f>
        <v>-10.199999999999999</v>
      </c>
      <c r="M393" s="3">
        <f t="shared" si="12"/>
        <v>104.89999999999996</v>
      </c>
    </row>
    <row r="394" spans="1:13" s="16" customFormat="1" ht="43.5" customHeight="1" x14ac:dyDescent="0.25">
      <c r="A394" s="37" t="s">
        <v>33</v>
      </c>
      <c r="B394" s="11">
        <v>136</v>
      </c>
      <c r="C394" s="5">
        <v>104</v>
      </c>
      <c r="D394" s="12">
        <v>1</v>
      </c>
      <c r="E394" s="2">
        <v>0</v>
      </c>
      <c r="F394" s="24" t="s">
        <v>166</v>
      </c>
      <c r="G394" s="2">
        <v>78710</v>
      </c>
      <c r="H394" s="2">
        <v>120</v>
      </c>
      <c r="I394" s="3">
        <v>474.2</v>
      </c>
      <c r="J394" s="3">
        <v>-359.1</v>
      </c>
      <c r="K394" s="3">
        <f t="shared" si="13"/>
        <v>115.09999999999997</v>
      </c>
      <c r="L394" s="3">
        <v>-10.199999999999999</v>
      </c>
      <c r="M394" s="3">
        <f t="shared" si="12"/>
        <v>104.89999999999996</v>
      </c>
    </row>
    <row r="395" spans="1:13" s="16" customFormat="1" ht="40.15" customHeight="1" x14ac:dyDescent="0.25">
      <c r="A395" s="37" t="s">
        <v>202</v>
      </c>
      <c r="B395" s="11">
        <v>136</v>
      </c>
      <c r="C395" s="5">
        <v>104</v>
      </c>
      <c r="D395" s="12">
        <v>1</v>
      </c>
      <c r="E395" s="2">
        <v>0</v>
      </c>
      <c r="F395" s="24" t="s">
        <v>166</v>
      </c>
      <c r="G395" s="2">
        <v>78710</v>
      </c>
      <c r="H395" s="2">
        <v>200</v>
      </c>
      <c r="I395" s="3">
        <f>I396</f>
        <v>8.1</v>
      </c>
      <c r="J395" s="3">
        <f>J396</f>
        <v>-6.1</v>
      </c>
      <c r="K395" s="3">
        <f t="shared" si="13"/>
        <v>2</v>
      </c>
      <c r="L395" s="3"/>
      <c r="M395" s="3">
        <f t="shared" si="12"/>
        <v>2</v>
      </c>
    </row>
    <row r="396" spans="1:13" s="16" customFormat="1" ht="36" customHeight="1" x14ac:dyDescent="0.25">
      <c r="A396" s="37" t="s">
        <v>156</v>
      </c>
      <c r="B396" s="11">
        <v>136</v>
      </c>
      <c r="C396" s="5">
        <v>104</v>
      </c>
      <c r="D396" s="12">
        <v>1</v>
      </c>
      <c r="E396" s="2">
        <v>0</v>
      </c>
      <c r="F396" s="24" t="s">
        <v>166</v>
      </c>
      <c r="G396" s="2">
        <v>78710</v>
      </c>
      <c r="H396" s="2">
        <v>240</v>
      </c>
      <c r="I396" s="3">
        <v>8.1</v>
      </c>
      <c r="J396" s="3">
        <v>-6.1</v>
      </c>
      <c r="K396" s="3">
        <f t="shared" si="13"/>
        <v>2</v>
      </c>
      <c r="L396" s="3"/>
      <c r="M396" s="3">
        <f t="shared" si="12"/>
        <v>2</v>
      </c>
    </row>
    <row r="397" spans="1:13" s="16" customFormat="1" ht="15" customHeight="1" x14ac:dyDescent="0.25">
      <c r="A397" s="37" t="s">
        <v>11</v>
      </c>
      <c r="B397" s="11">
        <v>136</v>
      </c>
      <c r="C397" s="5">
        <v>113</v>
      </c>
      <c r="D397" s="12"/>
      <c r="E397" s="2"/>
      <c r="F397" s="24"/>
      <c r="G397" s="2"/>
      <c r="H397" s="2"/>
      <c r="I397" s="3">
        <f>I398+I405</f>
        <v>2435.1999999999998</v>
      </c>
      <c r="J397" s="41"/>
      <c r="K397" s="3">
        <f t="shared" si="13"/>
        <v>2435.1999999999998</v>
      </c>
      <c r="L397" s="3"/>
      <c r="M397" s="3">
        <f t="shared" si="12"/>
        <v>2435.1999999999998</v>
      </c>
    </row>
    <row r="398" spans="1:13" s="16" customFormat="1" ht="86.45" customHeight="1" x14ac:dyDescent="0.25">
      <c r="A398" s="37" t="s">
        <v>115</v>
      </c>
      <c r="B398" s="11">
        <v>136</v>
      </c>
      <c r="C398" s="5">
        <v>113</v>
      </c>
      <c r="D398" s="12">
        <v>1</v>
      </c>
      <c r="E398" s="2">
        <v>0</v>
      </c>
      <c r="F398" s="24" t="s">
        <v>166</v>
      </c>
      <c r="G398" s="2">
        <v>0</v>
      </c>
      <c r="H398" s="2"/>
      <c r="I398" s="3">
        <f>I402+I399</f>
        <v>2250.1</v>
      </c>
      <c r="J398" s="41"/>
      <c r="K398" s="3">
        <f t="shared" si="13"/>
        <v>2250.1</v>
      </c>
      <c r="L398" s="3"/>
      <c r="M398" s="3">
        <f t="shared" si="12"/>
        <v>2250.1</v>
      </c>
    </row>
    <row r="399" spans="1:13" s="16" customFormat="1" ht="41.45" customHeight="1" x14ac:dyDescent="0.25">
      <c r="A399" s="37" t="s">
        <v>171</v>
      </c>
      <c r="B399" s="11">
        <v>136</v>
      </c>
      <c r="C399" s="5">
        <v>113</v>
      </c>
      <c r="D399" s="12">
        <v>1</v>
      </c>
      <c r="E399" s="2">
        <v>0</v>
      </c>
      <c r="F399" s="24" t="s">
        <v>166</v>
      </c>
      <c r="G399" s="2">
        <v>53910</v>
      </c>
      <c r="H399" s="2"/>
      <c r="I399" s="3">
        <f>I400</f>
        <v>1642.1</v>
      </c>
      <c r="J399" s="41"/>
      <c r="K399" s="3">
        <f t="shared" si="13"/>
        <v>1642.1</v>
      </c>
      <c r="L399" s="3"/>
      <c r="M399" s="3">
        <f t="shared" si="12"/>
        <v>1642.1</v>
      </c>
    </row>
    <row r="400" spans="1:13" s="16" customFormat="1" ht="44.45" customHeight="1" x14ac:dyDescent="0.25">
      <c r="A400" s="37" t="s">
        <v>202</v>
      </c>
      <c r="B400" s="11">
        <v>136</v>
      </c>
      <c r="C400" s="5">
        <v>113</v>
      </c>
      <c r="D400" s="12">
        <v>1</v>
      </c>
      <c r="E400" s="2">
        <v>0</v>
      </c>
      <c r="F400" s="24" t="s">
        <v>166</v>
      </c>
      <c r="G400" s="2">
        <v>53910</v>
      </c>
      <c r="H400" s="2">
        <v>200</v>
      </c>
      <c r="I400" s="3">
        <f>I401</f>
        <v>1642.1</v>
      </c>
      <c r="J400" s="41"/>
      <c r="K400" s="3">
        <f t="shared" si="13"/>
        <v>1642.1</v>
      </c>
      <c r="L400" s="3"/>
      <c r="M400" s="3">
        <f t="shared" si="12"/>
        <v>1642.1</v>
      </c>
    </row>
    <row r="401" spans="1:13" s="16" customFormat="1" ht="42" customHeight="1" x14ac:dyDescent="0.25">
      <c r="A401" s="37" t="s">
        <v>156</v>
      </c>
      <c r="B401" s="11">
        <v>136</v>
      </c>
      <c r="C401" s="5">
        <v>113</v>
      </c>
      <c r="D401" s="12">
        <v>1</v>
      </c>
      <c r="E401" s="2">
        <v>0</v>
      </c>
      <c r="F401" s="24" t="s">
        <v>166</v>
      </c>
      <c r="G401" s="2">
        <v>53910</v>
      </c>
      <c r="H401" s="2">
        <v>240</v>
      </c>
      <c r="I401" s="3">
        <v>1642.1</v>
      </c>
      <c r="J401" s="41"/>
      <c r="K401" s="3">
        <f t="shared" si="13"/>
        <v>1642.1</v>
      </c>
      <c r="L401" s="3"/>
      <c r="M401" s="3">
        <f t="shared" si="12"/>
        <v>1642.1</v>
      </c>
    </row>
    <row r="402" spans="1:13" s="16" customFormat="1" ht="48.6" customHeight="1" x14ac:dyDescent="0.25">
      <c r="A402" s="37" t="s">
        <v>118</v>
      </c>
      <c r="B402" s="11">
        <v>136</v>
      </c>
      <c r="C402" s="5">
        <v>113</v>
      </c>
      <c r="D402" s="12">
        <v>1</v>
      </c>
      <c r="E402" s="2">
        <v>0</v>
      </c>
      <c r="F402" s="24" t="s">
        <v>166</v>
      </c>
      <c r="G402" s="2">
        <v>78220</v>
      </c>
      <c r="H402" s="2"/>
      <c r="I402" s="3">
        <f>I403</f>
        <v>608</v>
      </c>
      <c r="J402" s="41"/>
      <c r="K402" s="3">
        <f t="shared" si="13"/>
        <v>608</v>
      </c>
      <c r="L402" s="3"/>
      <c r="M402" s="3">
        <f t="shared" si="12"/>
        <v>608</v>
      </c>
    </row>
    <row r="403" spans="1:13" s="16" customFormat="1" ht="19.149999999999999" customHeight="1" x14ac:dyDescent="0.25">
      <c r="A403" s="37" t="s">
        <v>35</v>
      </c>
      <c r="B403" s="11">
        <v>136</v>
      </c>
      <c r="C403" s="5">
        <v>113</v>
      </c>
      <c r="D403" s="12">
        <v>1</v>
      </c>
      <c r="E403" s="2">
        <v>0</v>
      </c>
      <c r="F403" s="24" t="s">
        <v>166</v>
      </c>
      <c r="G403" s="2">
        <v>78220</v>
      </c>
      <c r="H403" s="2">
        <v>800</v>
      </c>
      <c r="I403" s="3">
        <f>I404</f>
        <v>608</v>
      </c>
      <c r="J403" s="41"/>
      <c r="K403" s="3">
        <f t="shared" si="13"/>
        <v>608</v>
      </c>
      <c r="L403" s="3"/>
      <c r="M403" s="3">
        <f t="shared" si="12"/>
        <v>608</v>
      </c>
    </row>
    <row r="404" spans="1:13" s="16" customFormat="1" ht="72.599999999999994" customHeight="1" x14ac:dyDescent="0.25">
      <c r="A404" s="37" t="s">
        <v>203</v>
      </c>
      <c r="B404" s="11">
        <v>136</v>
      </c>
      <c r="C404" s="5">
        <v>113</v>
      </c>
      <c r="D404" s="12">
        <v>1</v>
      </c>
      <c r="E404" s="2">
        <v>0</v>
      </c>
      <c r="F404" s="24" t="s">
        <v>166</v>
      </c>
      <c r="G404" s="2">
        <v>78220</v>
      </c>
      <c r="H404" s="2">
        <v>810</v>
      </c>
      <c r="I404" s="3">
        <v>608</v>
      </c>
      <c r="J404" s="41"/>
      <c r="K404" s="3">
        <f t="shared" si="13"/>
        <v>608</v>
      </c>
      <c r="L404" s="3"/>
      <c r="M404" s="3">
        <f t="shared" si="12"/>
        <v>608</v>
      </c>
    </row>
    <row r="405" spans="1:13" s="16" customFormat="1" ht="86.45" customHeight="1" x14ac:dyDescent="0.25">
      <c r="A405" s="37" t="s">
        <v>14</v>
      </c>
      <c r="B405" s="11">
        <v>136</v>
      </c>
      <c r="C405" s="5">
        <v>113</v>
      </c>
      <c r="D405" s="12">
        <v>7</v>
      </c>
      <c r="E405" s="2">
        <v>0</v>
      </c>
      <c r="F405" s="24" t="s">
        <v>166</v>
      </c>
      <c r="G405" s="2">
        <v>0</v>
      </c>
      <c r="H405" s="2"/>
      <c r="I405" s="3">
        <f>I406</f>
        <v>185.1</v>
      </c>
      <c r="J405" s="41"/>
      <c r="K405" s="3">
        <f t="shared" si="13"/>
        <v>185.1</v>
      </c>
      <c r="L405" s="3"/>
      <c r="M405" s="3">
        <f t="shared" si="12"/>
        <v>185.1</v>
      </c>
    </row>
    <row r="406" spans="1:13" s="16" customFormat="1" ht="36" customHeight="1" x14ac:dyDescent="0.25">
      <c r="A406" s="37" t="s">
        <v>15</v>
      </c>
      <c r="B406" s="11">
        <v>136</v>
      </c>
      <c r="C406" s="5">
        <v>113</v>
      </c>
      <c r="D406" s="12">
        <v>7</v>
      </c>
      <c r="E406" s="2">
        <v>0</v>
      </c>
      <c r="F406" s="24" t="s">
        <v>166</v>
      </c>
      <c r="G406" s="2">
        <v>80660</v>
      </c>
      <c r="H406" s="2"/>
      <c r="I406" s="3">
        <f>I407</f>
        <v>185.1</v>
      </c>
      <c r="J406" s="41"/>
      <c r="K406" s="3">
        <f t="shared" si="13"/>
        <v>185.1</v>
      </c>
      <c r="L406" s="3"/>
      <c r="M406" s="3">
        <f t="shared" si="12"/>
        <v>185.1</v>
      </c>
    </row>
    <row r="407" spans="1:13" s="16" customFormat="1" ht="38.450000000000003" customHeight="1" x14ac:dyDescent="0.25">
      <c r="A407" s="37" t="s">
        <v>202</v>
      </c>
      <c r="B407" s="11">
        <v>136</v>
      </c>
      <c r="C407" s="5">
        <v>113</v>
      </c>
      <c r="D407" s="12">
        <v>7</v>
      </c>
      <c r="E407" s="2">
        <v>0</v>
      </c>
      <c r="F407" s="24" t="s">
        <v>166</v>
      </c>
      <c r="G407" s="2">
        <v>80660</v>
      </c>
      <c r="H407" s="2">
        <v>200</v>
      </c>
      <c r="I407" s="3">
        <f>I408</f>
        <v>185.1</v>
      </c>
      <c r="J407" s="41"/>
      <c r="K407" s="3">
        <f t="shared" si="13"/>
        <v>185.1</v>
      </c>
      <c r="L407" s="3"/>
      <c r="M407" s="3">
        <f t="shared" si="12"/>
        <v>185.1</v>
      </c>
    </row>
    <row r="408" spans="1:13" s="16" customFormat="1" ht="40.9" customHeight="1" x14ac:dyDescent="0.25">
      <c r="A408" s="37" t="s">
        <v>156</v>
      </c>
      <c r="B408" s="11">
        <v>136</v>
      </c>
      <c r="C408" s="5">
        <v>113</v>
      </c>
      <c r="D408" s="12">
        <v>7</v>
      </c>
      <c r="E408" s="2">
        <v>0</v>
      </c>
      <c r="F408" s="24" t="s">
        <v>166</v>
      </c>
      <c r="G408" s="2">
        <v>80660</v>
      </c>
      <c r="H408" s="2">
        <v>240</v>
      </c>
      <c r="I408" s="3">
        <v>185.1</v>
      </c>
      <c r="J408" s="41"/>
      <c r="K408" s="3">
        <f t="shared" si="13"/>
        <v>185.1</v>
      </c>
      <c r="L408" s="3"/>
      <c r="M408" s="3">
        <f t="shared" si="12"/>
        <v>185.1</v>
      </c>
    </row>
    <row r="409" spans="1:13" s="16" customFormat="1" ht="15" customHeight="1" x14ac:dyDescent="0.25">
      <c r="A409" s="37" t="s">
        <v>16</v>
      </c>
      <c r="B409" s="11">
        <v>136</v>
      </c>
      <c r="C409" s="5">
        <v>400</v>
      </c>
      <c r="D409" s="12"/>
      <c r="E409" s="2"/>
      <c r="F409" s="24"/>
      <c r="G409" s="2"/>
      <c r="H409" s="2"/>
      <c r="I409" s="3">
        <f>I410+I418+I440</f>
        <v>26919.699999999997</v>
      </c>
      <c r="J409" s="3">
        <f>J410+J418+J440</f>
        <v>0</v>
      </c>
      <c r="K409" s="3">
        <f t="shared" si="13"/>
        <v>26919.699999999997</v>
      </c>
      <c r="L409" s="3">
        <f>L410+L418+L440</f>
        <v>3354.1129999999998</v>
      </c>
      <c r="M409" s="3">
        <f t="shared" si="12"/>
        <v>30273.812999999998</v>
      </c>
    </row>
    <row r="410" spans="1:13" s="16" customFormat="1" ht="15" customHeight="1" x14ac:dyDescent="0.25">
      <c r="A410" s="37" t="s">
        <v>119</v>
      </c>
      <c r="B410" s="11">
        <v>136</v>
      </c>
      <c r="C410" s="5">
        <v>405</v>
      </c>
      <c r="D410" s="12"/>
      <c r="E410" s="2"/>
      <c r="F410" s="24"/>
      <c r="G410" s="2"/>
      <c r="H410" s="2"/>
      <c r="I410" s="3">
        <f>I411</f>
        <v>200</v>
      </c>
      <c r="J410" s="41"/>
      <c r="K410" s="3">
        <f t="shared" si="13"/>
        <v>200</v>
      </c>
      <c r="L410" s="3">
        <f>L411</f>
        <v>0</v>
      </c>
      <c r="M410" s="3">
        <f t="shared" si="12"/>
        <v>200</v>
      </c>
    </row>
    <row r="411" spans="1:13" s="16" customFormat="1" ht="87.6" customHeight="1" x14ac:dyDescent="0.25">
      <c r="A411" s="37" t="s">
        <v>122</v>
      </c>
      <c r="B411" s="11">
        <v>136</v>
      </c>
      <c r="C411" s="5">
        <v>405</v>
      </c>
      <c r="D411" s="12">
        <v>1</v>
      </c>
      <c r="E411" s="2">
        <v>0</v>
      </c>
      <c r="F411" s="24" t="s">
        <v>166</v>
      </c>
      <c r="G411" s="2">
        <v>0</v>
      </c>
      <c r="H411" s="2"/>
      <c r="I411" s="3">
        <f>I412+I415</f>
        <v>200</v>
      </c>
      <c r="J411" s="41"/>
      <c r="K411" s="3">
        <f t="shared" si="13"/>
        <v>200</v>
      </c>
      <c r="L411" s="3"/>
      <c r="M411" s="3">
        <f t="shared" si="12"/>
        <v>200</v>
      </c>
    </row>
    <row r="412" spans="1:13" s="16" customFormat="1" ht="45.6" customHeight="1" x14ac:dyDescent="0.25">
      <c r="A412" s="37" t="s">
        <v>120</v>
      </c>
      <c r="B412" s="11">
        <v>136</v>
      </c>
      <c r="C412" s="5">
        <v>405</v>
      </c>
      <c r="D412" s="12">
        <v>1</v>
      </c>
      <c r="E412" s="2">
        <v>0</v>
      </c>
      <c r="F412" s="24" t="s">
        <v>166</v>
      </c>
      <c r="G412" s="2">
        <v>82210</v>
      </c>
      <c r="H412" s="2"/>
      <c r="I412" s="3">
        <f>I413</f>
        <v>182</v>
      </c>
      <c r="J412" s="41"/>
      <c r="K412" s="3">
        <f t="shared" si="13"/>
        <v>182</v>
      </c>
      <c r="L412" s="3"/>
      <c r="M412" s="3">
        <f t="shared" si="12"/>
        <v>182</v>
      </c>
    </row>
    <row r="413" spans="1:13" s="16" customFormat="1" ht="15" customHeight="1" x14ac:dyDescent="0.25">
      <c r="A413" s="37" t="s">
        <v>35</v>
      </c>
      <c r="B413" s="11">
        <v>136</v>
      </c>
      <c r="C413" s="5">
        <v>405</v>
      </c>
      <c r="D413" s="12">
        <v>1</v>
      </c>
      <c r="E413" s="2">
        <v>0</v>
      </c>
      <c r="F413" s="24" t="s">
        <v>166</v>
      </c>
      <c r="G413" s="2">
        <v>82210</v>
      </c>
      <c r="H413" s="2">
        <v>800</v>
      </c>
      <c r="I413" s="3">
        <f>I414</f>
        <v>182</v>
      </c>
      <c r="J413" s="41"/>
      <c r="K413" s="3">
        <f t="shared" si="13"/>
        <v>182</v>
      </c>
      <c r="L413" s="3"/>
      <c r="M413" s="3">
        <f t="shared" si="12"/>
        <v>182</v>
      </c>
    </row>
    <row r="414" spans="1:13" s="16" customFormat="1" ht="70.900000000000006" customHeight="1" x14ac:dyDescent="0.25">
      <c r="A414" s="37" t="s">
        <v>203</v>
      </c>
      <c r="B414" s="11">
        <v>136</v>
      </c>
      <c r="C414" s="5">
        <v>405</v>
      </c>
      <c r="D414" s="12">
        <v>1</v>
      </c>
      <c r="E414" s="2">
        <v>0</v>
      </c>
      <c r="F414" s="24" t="s">
        <v>166</v>
      </c>
      <c r="G414" s="2">
        <v>82210</v>
      </c>
      <c r="H414" s="2">
        <v>810</v>
      </c>
      <c r="I414" s="3">
        <v>182</v>
      </c>
      <c r="J414" s="41"/>
      <c r="K414" s="3">
        <f t="shared" si="13"/>
        <v>182</v>
      </c>
      <c r="L414" s="3"/>
      <c r="M414" s="3">
        <f t="shared" si="12"/>
        <v>182</v>
      </c>
    </row>
    <row r="415" spans="1:13" s="16" customFormat="1" ht="24" customHeight="1" x14ac:dyDescent="0.25">
      <c r="A415" s="37" t="s">
        <v>121</v>
      </c>
      <c r="B415" s="11">
        <v>136</v>
      </c>
      <c r="C415" s="5">
        <v>405</v>
      </c>
      <c r="D415" s="12">
        <v>1</v>
      </c>
      <c r="E415" s="2">
        <v>0</v>
      </c>
      <c r="F415" s="24" t="s">
        <v>166</v>
      </c>
      <c r="G415" s="2">
        <v>82220</v>
      </c>
      <c r="H415" s="2"/>
      <c r="I415" s="3">
        <f>I416</f>
        <v>18</v>
      </c>
      <c r="J415" s="41"/>
      <c r="K415" s="3">
        <f t="shared" si="13"/>
        <v>18</v>
      </c>
      <c r="L415" s="3"/>
      <c r="M415" s="3">
        <f t="shared" si="12"/>
        <v>18</v>
      </c>
    </row>
    <row r="416" spans="1:13" s="16" customFormat="1" ht="41.45" customHeight="1" x14ac:dyDescent="0.25">
      <c r="A416" s="37" t="s">
        <v>202</v>
      </c>
      <c r="B416" s="11">
        <v>136</v>
      </c>
      <c r="C416" s="5">
        <v>405</v>
      </c>
      <c r="D416" s="12">
        <v>1</v>
      </c>
      <c r="E416" s="2">
        <v>0</v>
      </c>
      <c r="F416" s="24" t="s">
        <v>166</v>
      </c>
      <c r="G416" s="2">
        <v>82220</v>
      </c>
      <c r="H416" s="2">
        <v>200</v>
      </c>
      <c r="I416" s="3">
        <f>I417</f>
        <v>18</v>
      </c>
      <c r="J416" s="41"/>
      <c r="K416" s="3">
        <f t="shared" si="13"/>
        <v>18</v>
      </c>
      <c r="L416" s="3"/>
      <c r="M416" s="3">
        <f t="shared" si="12"/>
        <v>18</v>
      </c>
    </row>
    <row r="417" spans="1:13" s="16" customFormat="1" ht="39.75" customHeight="1" x14ac:dyDescent="0.25">
      <c r="A417" s="37" t="s">
        <v>156</v>
      </c>
      <c r="B417" s="11">
        <v>136</v>
      </c>
      <c r="C417" s="5">
        <v>405</v>
      </c>
      <c r="D417" s="12">
        <v>1</v>
      </c>
      <c r="E417" s="2">
        <v>0</v>
      </c>
      <c r="F417" s="24" t="s">
        <v>166</v>
      </c>
      <c r="G417" s="2">
        <v>82220</v>
      </c>
      <c r="H417" s="2">
        <v>240</v>
      </c>
      <c r="I417" s="3">
        <v>18</v>
      </c>
      <c r="J417" s="41"/>
      <c r="K417" s="3">
        <f t="shared" si="13"/>
        <v>18</v>
      </c>
      <c r="L417" s="3"/>
      <c r="M417" s="3">
        <f t="shared" si="12"/>
        <v>18</v>
      </c>
    </row>
    <row r="418" spans="1:13" s="16" customFormat="1" ht="21.75" customHeight="1" x14ac:dyDescent="0.25">
      <c r="A418" s="37" t="s">
        <v>20</v>
      </c>
      <c r="B418" s="11">
        <v>136</v>
      </c>
      <c r="C418" s="5">
        <v>409</v>
      </c>
      <c r="D418" s="12"/>
      <c r="E418" s="2"/>
      <c r="F418" s="24"/>
      <c r="G418" s="2"/>
      <c r="H418" s="2"/>
      <c r="I418" s="3">
        <f>I419</f>
        <v>20342.599999999999</v>
      </c>
      <c r="J418" s="41">
        <f>J419</f>
        <v>0</v>
      </c>
      <c r="K418" s="3">
        <f t="shared" si="13"/>
        <v>20342.599999999999</v>
      </c>
      <c r="L418" s="3">
        <f>L419</f>
        <v>3162.1129999999998</v>
      </c>
      <c r="M418" s="3">
        <f t="shared" si="12"/>
        <v>23504.713</v>
      </c>
    </row>
    <row r="419" spans="1:13" s="16" customFormat="1" ht="88.9" customHeight="1" x14ac:dyDescent="0.25">
      <c r="A419" s="37" t="s">
        <v>122</v>
      </c>
      <c r="B419" s="11">
        <v>136</v>
      </c>
      <c r="C419" s="5">
        <v>409</v>
      </c>
      <c r="D419" s="12">
        <v>1</v>
      </c>
      <c r="E419" s="2">
        <v>0</v>
      </c>
      <c r="F419" s="24" t="s">
        <v>166</v>
      </c>
      <c r="G419" s="2">
        <v>0</v>
      </c>
      <c r="H419" s="2"/>
      <c r="I419" s="3">
        <f>I420+I423+I428</f>
        <v>20342.599999999999</v>
      </c>
      <c r="J419" s="41">
        <f>J423+J431</f>
        <v>0</v>
      </c>
      <c r="K419" s="3">
        <f t="shared" si="13"/>
        <v>20342.599999999999</v>
      </c>
      <c r="L419" s="3">
        <f>L434+L437</f>
        <v>3162.1129999999998</v>
      </c>
      <c r="M419" s="3">
        <f t="shared" si="12"/>
        <v>23504.713</v>
      </c>
    </row>
    <row r="420" spans="1:13" s="16" customFormat="1" ht="137.25" customHeight="1" x14ac:dyDescent="0.25">
      <c r="A420" s="37" t="s">
        <v>123</v>
      </c>
      <c r="B420" s="11">
        <v>136</v>
      </c>
      <c r="C420" s="5">
        <v>409</v>
      </c>
      <c r="D420" s="12">
        <v>1</v>
      </c>
      <c r="E420" s="2">
        <v>0</v>
      </c>
      <c r="F420" s="24" t="s">
        <v>166</v>
      </c>
      <c r="G420" s="2">
        <v>78120</v>
      </c>
      <c r="H420" s="2"/>
      <c r="I420" s="3">
        <f>I421</f>
        <v>2015.6</v>
      </c>
      <c r="J420" s="41"/>
      <c r="K420" s="3">
        <f t="shared" si="13"/>
        <v>2015.6</v>
      </c>
      <c r="L420" s="3"/>
      <c r="M420" s="3">
        <f t="shared" si="12"/>
        <v>2015.6</v>
      </c>
    </row>
    <row r="421" spans="1:13" s="16" customFormat="1" ht="40.15" customHeight="1" x14ac:dyDescent="0.25">
      <c r="A421" s="37" t="s">
        <v>202</v>
      </c>
      <c r="B421" s="11">
        <v>136</v>
      </c>
      <c r="C421" s="5">
        <v>409</v>
      </c>
      <c r="D421" s="12">
        <v>1</v>
      </c>
      <c r="E421" s="2">
        <v>0</v>
      </c>
      <c r="F421" s="24" t="s">
        <v>166</v>
      </c>
      <c r="G421" s="2">
        <v>78120</v>
      </c>
      <c r="H421" s="2">
        <v>200</v>
      </c>
      <c r="I421" s="3">
        <f>I422</f>
        <v>2015.6</v>
      </c>
      <c r="J421" s="41"/>
      <c r="K421" s="3">
        <f t="shared" si="13"/>
        <v>2015.6</v>
      </c>
      <c r="L421" s="3"/>
      <c r="M421" s="3">
        <f t="shared" si="12"/>
        <v>2015.6</v>
      </c>
    </row>
    <row r="422" spans="1:13" s="16" customFormat="1" ht="42.6" customHeight="1" x14ac:dyDescent="0.25">
      <c r="A422" s="37" t="s">
        <v>156</v>
      </c>
      <c r="B422" s="11">
        <v>136</v>
      </c>
      <c r="C422" s="5">
        <v>409</v>
      </c>
      <c r="D422" s="12">
        <v>1</v>
      </c>
      <c r="E422" s="2">
        <v>0</v>
      </c>
      <c r="F422" s="24" t="s">
        <v>166</v>
      </c>
      <c r="G422" s="2">
        <v>78120</v>
      </c>
      <c r="H422" s="2">
        <v>240</v>
      </c>
      <c r="I422" s="3">
        <v>2015.6</v>
      </c>
      <c r="J422" s="41"/>
      <c r="K422" s="3">
        <f t="shared" si="13"/>
        <v>2015.6</v>
      </c>
      <c r="L422" s="3"/>
      <c r="M422" s="3">
        <f t="shared" si="12"/>
        <v>2015.6</v>
      </c>
    </row>
    <row r="423" spans="1:13" s="16" customFormat="1" ht="63.6" customHeight="1" x14ac:dyDescent="0.25">
      <c r="A423" s="37" t="s">
        <v>184</v>
      </c>
      <c r="B423" s="11">
        <v>136</v>
      </c>
      <c r="C423" s="5">
        <v>409</v>
      </c>
      <c r="D423" s="12">
        <v>1</v>
      </c>
      <c r="E423" s="2">
        <v>0</v>
      </c>
      <c r="F423" s="24" t="s">
        <v>166</v>
      </c>
      <c r="G423" s="2">
        <v>83210</v>
      </c>
      <c r="H423" s="2"/>
      <c r="I423" s="3">
        <f>I424+I426</f>
        <v>8094.4</v>
      </c>
      <c r="J423" s="3">
        <f>J424</f>
        <v>-145.125</v>
      </c>
      <c r="K423" s="3">
        <f t="shared" si="13"/>
        <v>7949.2749999999996</v>
      </c>
      <c r="L423" s="3"/>
      <c r="M423" s="3">
        <f t="shared" si="12"/>
        <v>7949.2749999999996</v>
      </c>
    </row>
    <row r="424" spans="1:13" s="16" customFormat="1" ht="41.45" customHeight="1" x14ac:dyDescent="0.25">
      <c r="A424" s="37" t="s">
        <v>202</v>
      </c>
      <c r="B424" s="11">
        <v>136</v>
      </c>
      <c r="C424" s="5">
        <v>409</v>
      </c>
      <c r="D424" s="12">
        <v>1</v>
      </c>
      <c r="E424" s="2">
        <v>0</v>
      </c>
      <c r="F424" s="24" t="s">
        <v>166</v>
      </c>
      <c r="G424" s="2">
        <v>83210</v>
      </c>
      <c r="H424" s="2">
        <v>200</v>
      </c>
      <c r="I424" s="3">
        <f>I425</f>
        <v>7094.4</v>
      </c>
      <c r="J424" s="3">
        <f>J425</f>
        <v>-145.125</v>
      </c>
      <c r="K424" s="3">
        <f t="shared" si="13"/>
        <v>6949.2749999999996</v>
      </c>
      <c r="L424" s="3"/>
      <c r="M424" s="3">
        <f t="shared" si="12"/>
        <v>6949.2749999999996</v>
      </c>
    </row>
    <row r="425" spans="1:13" s="16" customFormat="1" ht="42" customHeight="1" x14ac:dyDescent="0.25">
      <c r="A425" s="37" t="s">
        <v>156</v>
      </c>
      <c r="B425" s="11">
        <v>136</v>
      </c>
      <c r="C425" s="5">
        <v>409</v>
      </c>
      <c r="D425" s="12">
        <v>1</v>
      </c>
      <c r="E425" s="2">
        <v>0</v>
      </c>
      <c r="F425" s="24" t="s">
        <v>166</v>
      </c>
      <c r="G425" s="2">
        <v>83210</v>
      </c>
      <c r="H425" s="2">
        <v>240</v>
      </c>
      <c r="I425" s="3">
        <v>7094.4</v>
      </c>
      <c r="J425" s="3">
        <v>-145.125</v>
      </c>
      <c r="K425" s="3">
        <f t="shared" si="13"/>
        <v>6949.2749999999996</v>
      </c>
      <c r="L425" s="3"/>
      <c r="M425" s="3">
        <f t="shared" si="12"/>
        <v>6949.2749999999996</v>
      </c>
    </row>
    <row r="426" spans="1:13" s="16" customFormat="1" ht="15" customHeight="1" x14ac:dyDescent="0.25">
      <c r="A426" s="37" t="s">
        <v>35</v>
      </c>
      <c r="B426" s="11">
        <v>136</v>
      </c>
      <c r="C426" s="5">
        <v>409</v>
      </c>
      <c r="D426" s="12">
        <v>1</v>
      </c>
      <c r="E426" s="2">
        <v>0</v>
      </c>
      <c r="F426" s="24" t="s">
        <v>166</v>
      </c>
      <c r="G426" s="2">
        <v>83210</v>
      </c>
      <c r="H426" s="2">
        <v>800</v>
      </c>
      <c r="I426" s="3">
        <f>I427</f>
        <v>1000</v>
      </c>
      <c r="J426" s="41"/>
      <c r="K426" s="3">
        <f t="shared" si="13"/>
        <v>1000</v>
      </c>
      <c r="L426" s="3"/>
      <c r="M426" s="3">
        <f t="shared" si="12"/>
        <v>1000</v>
      </c>
    </row>
    <row r="427" spans="1:13" s="16" customFormat="1" ht="15" customHeight="1" x14ac:dyDescent="0.25">
      <c r="A427" s="37" t="s">
        <v>104</v>
      </c>
      <c r="B427" s="11">
        <v>136</v>
      </c>
      <c r="C427" s="5">
        <v>409</v>
      </c>
      <c r="D427" s="12">
        <v>1</v>
      </c>
      <c r="E427" s="2">
        <v>0</v>
      </c>
      <c r="F427" s="24" t="s">
        <v>166</v>
      </c>
      <c r="G427" s="2">
        <v>83210</v>
      </c>
      <c r="H427" s="2">
        <v>870</v>
      </c>
      <c r="I427" s="3">
        <v>1000</v>
      </c>
      <c r="J427" s="41"/>
      <c r="K427" s="3">
        <f t="shared" si="13"/>
        <v>1000</v>
      </c>
      <c r="L427" s="3"/>
      <c r="M427" s="3">
        <f t="shared" si="12"/>
        <v>1000</v>
      </c>
    </row>
    <row r="428" spans="1:13" s="16" customFormat="1" ht="121.9" customHeight="1" x14ac:dyDescent="0.25">
      <c r="A428" s="37" t="s">
        <v>222</v>
      </c>
      <c r="B428" s="11">
        <v>136</v>
      </c>
      <c r="C428" s="5">
        <v>409</v>
      </c>
      <c r="D428" s="12">
        <v>1</v>
      </c>
      <c r="E428" s="2">
        <v>0</v>
      </c>
      <c r="F428" s="24"/>
      <c r="G428" s="2">
        <v>88210</v>
      </c>
      <c r="H428" s="2"/>
      <c r="I428" s="3">
        <f>I429</f>
        <v>10232.6</v>
      </c>
      <c r="J428" s="41"/>
      <c r="K428" s="3">
        <f t="shared" si="13"/>
        <v>10232.6</v>
      </c>
      <c r="L428" s="3"/>
      <c r="M428" s="3">
        <f t="shared" si="12"/>
        <v>10232.6</v>
      </c>
    </row>
    <row r="429" spans="1:13" s="16" customFormat="1" ht="15" customHeight="1" x14ac:dyDescent="0.25">
      <c r="A429" s="37" t="s">
        <v>19</v>
      </c>
      <c r="B429" s="11">
        <v>136</v>
      </c>
      <c r="C429" s="5">
        <v>409</v>
      </c>
      <c r="D429" s="12">
        <v>1</v>
      </c>
      <c r="E429" s="2">
        <v>0</v>
      </c>
      <c r="F429" s="24" t="s">
        <v>166</v>
      </c>
      <c r="G429" s="2">
        <v>88210</v>
      </c>
      <c r="H429" s="2">
        <v>500</v>
      </c>
      <c r="I429" s="3">
        <f>I430</f>
        <v>10232.6</v>
      </c>
      <c r="J429" s="41"/>
      <c r="K429" s="3">
        <f t="shared" si="13"/>
        <v>10232.6</v>
      </c>
      <c r="L429" s="3"/>
      <c r="M429" s="3">
        <f t="shared" si="12"/>
        <v>10232.6</v>
      </c>
    </row>
    <row r="430" spans="1:13" s="16" customFormat="1" ht="15" customHeight="1" x14ac:dyDescent="0.25">
      <c r="A430" s="37" t="s">
        <v>42</v>
      </c>
      <c r="B430" s="11">
        <v>136</v>
      </c>
      <c r="C430" s="5">
        <v>409</v>
      </c>
      <c r="D430" s="12">
        <v>1</v>
      </c>
      <c r="E430" s="2">
        <v>0</v>
      </c>
      <c r="F430" s="24" t="s">
        <v>166</v>
      </c>
      <c r="G430" s="2">
        <v>88210</v>
      </c>
      <c r="H430" s="2">
        <v>540</v>
      </c>
      <c r="I430" s="3">
        <v>10232.6</v>
      </c>
      <c r="J430" s="41"/>
      <c r="K430" s="3">
        <f t="shared" si="13"/>
        <v>10232.6</v>
      </c>
      <c r="L430" s="3"/>
      <c r="M430" s="3">
        <f t="shared" si="12"/>
        <v>10232.6</v>
      </c>
    </row>
    <row r="431" spans="1:13" s="16" customFormat="1" ht="137.44999999999999" customHeight="1" x14ac:dyDescent="0.25">
      <c r="A431" s="37" t="s">
        <v>248</v>
      </c>
      <c r="B431" s="11">
        <v>136</v>
      </c>
      <c r="C431" s="5">
        <v>409</v>
      </c>
      <c r="D431" s="12">
        <v>1</v>
      </c>
      <c r="E431" s="2">
        <v>0</v>
      </c>
      <c r="F431" s="24" t="s">
        <v>166</v>
      </c>
      <c r="G431" s="2">
        <v>88220</v>
      </c>
      <c r="H431" s="2"/>
      <c r="I431" s="3">
        <v>0</v>
      </c>
      <c r="J431" s="3">
        <f>J432</f>
        <v>145.125</v>
      </c>
      <c r="K431" s="3">
        <f>K432</f>
        <v>145.125</v>
      </c>
      <c r="L431" s="3"/>
      <c r="M431" s="3">
        <f t="shared" si="12"/>
        <v>145.125</v>
      </c>
    </row>
    <row r="432" spans="1:13" s="16" customFormat="1" ht="15" customHeight="1" x14ac:dyDescent="0.25">
      <c r="A432" s="37" t="s">
        <v>19</v>
      </c>
      <c r="B432" s="11">
        <v>136</v>
      </c>
      <c r="C432" s="5">
        <v>409</v>
      </c>
      <c r="D432" s="12">
        <v>1</v>
      </c>
      <c r="E432" s="2">
        <v>0</v>
      </c>
      <c r="F432" s="24" t="s">
        <v>166</v>
      </c>
      <c r="G432" s="2">
        <v>88220</v>
      </c>
      <c r="H432" s="2">
        <v>500</v>
      </c>
      <c r="I432" s="3">
        <v>0</v>
      </c>
      <c r="J432" s="3">
        <f>J433</f>
        <v>145.125</v>
      </c>
      <c r="K432" s="3">
        <f>K433</f>
        <v>145.125</v>
      </c>
      <c r="L432" s="3"/>
      <c r="M432" s="3">
        <f t="shared" si="12"/>
        <v>145.125</v>
      </c>
    </row>
    <row r="433" spans="1:13" s="16" customFormat="1" ht="15" customHeight="1" x14ac:dyDescent="0.25">
      <c r="A433" s="37" t="s">
        <v>42</v>
      </c>
      <c r="B433" s="11">
        <v>136</v>
      </c>
      <c r="C433" s="5">
        <v>409</v>
      </c>
      <c r="D433" s="12">
        <v>1</v>
      </c>
      <c r="E433" s="2">
        <v>0</v>
      </c>
      <c r="F433" s="24" t="s">
        <v>166</v>
      </c>
      <c r="G433" s="2">
        <v>88220</v>
      </c>
      <c r="H433" s="2">
        <v>540</v>
      </c>
      <c r="I433" s="3">
        <v>0</v>
      </c>
      <c r="J433" s="3">
        <v>145.125</v>
      </c>
      <c r="K433" s="3">
        <f>I433+J433</f>
        <v>145.125</v>
      </c>
      <c r="L433" s="3"/>
      <c r="M433" s="3">
        <f t="shared" si="12"/>
        <v>145.125</v>
      </c>
    </row>
    <row r="434" spans="1:13" s="16" customFormat="1" ht="201.6" customHeight="1" x14ac:dyDescent="0.25">
      <c r="A434" s="60" t="s">
        <v>255</v>
      </c>
      <c r="B434" s="11">
        <v>136</v>
      </c>
      <c r="C434" s="5">
        <v>409</v>
      </c>
      <c r="D434" s="12">
        <v>1</v>
      </c>
      <c r="E434" s="2">
        <v>0</v>
      </c>
      <c r="F434" s="24" t="s">
        <v>166</v>
      </c>
      <c r="G434" s="2">
        <v>88230</v>
      </c>
      <c r="H434" s="2"/>
      <c r="I434" s="3"/>
      <c r="J434" s="3"/>
      <c r="K434" s="3">
        <v>0</v>
      </c>
      <c r="L434" s="3">
        <f>L435</f>
        <v>3083.7759599999999</v>
      </c>
      <c r="M434" s="3">
        <f>M435</f>
        <v>3083.7759599999999</v>
      </c>
    </row>
    <row r="435" spans="1:13" s="16" customFormat="1" ht="15" customHeight="1" x14ac:dyDescent="0.25">
      <c r="A435" s="37" t="s">
        <v>19</v>
      </c>
      <c r="B435" s="11">
        <v>136</v>
      </c>
      <c r="C435" s="5">
        <v>409</v>
      </c>
      <c r="D435" s="12">
        <v>1</v>
      </c>
      <c r="E435" s="2">
        <v>0</v>
      </c>
      <c r="F435" s="24" t="s">
        <v>166</v>
      </c>
      <c r="G435" s="2">
        <v>88230</v>
      </c>
      <c r="H435" s="2">
        <v>500</v>
      </c>
      <c r="I435" s="3"/>
      <c r="J435" s="3"/>
      <c r="K435" s="3">
        <v>0</v>
      </c>
      <c r="L435" s="3">
        <f>L436</f>
        <v>3083.7759599999999</v>
      </c>
      <c r="M435" s="3">
        <f>M436</f>
        <v>3083.7759599999999</v>
      </c>
    </row>
    <row r="436" spans="1:13" s="16" customFormat="1" ht="15" customHeight="1" x14ac:dyDescent="0.25">
      <c r="A436" s="37" t="s">
        <v>42</v>
      </c>
      <c r="B436" s="11">
        <v>136</v>
      </c>
      <c r="C436" s="5">
        <v>409</v>
      </c>
      <c r="D436" s="12">
        <v>1</v>
      </c>
      <c r="E436" s="2">
        <v>0</v>
      </c>
      <c r="F436" s="24" t="s">
        <v>166</v>
      </c>
      <c r="G436" s="2">
        <v>88230</v>
      </c>
      <c r="H436" s="2">
        <v>540</v>
      </c>
      <c r="I436" s="3"/>
      <c r="J436" s="3"/>
      <c r="K436" s="3">
        <v>0</v>
      </c>
      <c r="L436" s="3">
        <v>3083.7759599999999</v>
      </c>
      <c r="M436" s="3">
        <f>K436+L436</f>
        <v>3083.7759599999999</v>
      </c>
    </row>
    <row r="437" spans="1:13" s="16" customFormat="1" ht="200.25" customHeight="1" x14ac:dyDescent="0.25">
      <c r="A437" s="37" t="s">
        <v>256</v>
      </c>
      <c r="B437" s="11">
        <v>136</v>
      </c>
      <c r="C437" s="5">
        <v>409</v>
      </c>
      <c r="D437" s="12">
        <v>1</v>
      </c>
      <c r="E437" s="2">
        <v>0</v>
      </c>
      <c r="F437" s="24" t="s">
        <v>166</v>
      </c>
      <c r="G437" s="2">
        <v>88240</v>
      </c>
      <c r="H437" s="2"/>
      <c r="I437" s="3"/>
      <c r="J437" s="3"/>
      <c r="K437" s="3">
        <v>0</v>
      </c>
      <c r="L437" s="3">
        <f>L438</f>
        <v>78.337040000000002</v>
      </c>
      <c r="M437" s="3">
        <f>M438</f>
        <v>78.337040000000002</v>
      </c>
    </row>
    <row r="438" spans="1:13" s="16" customFormat="1" ht="15" customHeight="1" x14ac:dyDescent="0.25">
      <c r="A438" s="37" t="s">
        <v>19</v>
      </c>
      <c r="B438" s="11">
        <v>136</v>
      </c>
      <c r="C438" s="5">
        <v>409</v>
      </c>
      <c r="D438" s="12">
        <v>1</v>
      </c>
      <c r="E438" s="2">
        <v>0</v>
      </c>
      <c r="F438" s="24" t="s">
        <v>166</v>
      </c>
      <c r="G438" s="2">
        <v>88240</v>
      </c>
      <c r="H438" s="2">
        <v>500</v>
      </c>
      <c r="I438" s="3"/>
      <c r="J438" s="3"/>
      <c r="K438" s="3">
        <v>0</v>
      </c>
      <c r="L438" s="3">
        <f>L439</f>
        <v>78.337040000000002</v>
      </c>
      <c r="M438" s="3">
        <f>M439</f>
        <v>78.337040000000002</v>
      </c>
    </row>
    <row r="439" spans="1:13" s="16" customFormat="1" ht="15" customHeight="1" x14ac:dyDescent="0.25">
      <c r="A439" s="37" t="s">
        <v>42</v>
      </c>
      <c r="B439" s="11">
        <v>136</v>
      </c>
      <c r="C439" s="5">
        <v>409</v>
      </c>
      <c r="D439" s="12">
        <v>1</v>
      </c>
      <c r="E439" s="2">
        <v>0</v>
      </c>
      <c r="F439" s="24" t="s">
        <v>166</v>
      </c>
      <c r="G439" s="2">
        <v>88240</v>
      </c>
      <c r="H439" s="2">
        <v>540</v>
      </c>
      <c r="I439" s="3"/>
      <c r="J439" s="3"/>
      <c r="K439" s="3">
        <v>0</v>
      </c>
      <c r="L439" s="3">
        <v>78.337040000000002</v>
      </c>
      <c r="M439" s="3">
        <f>K439+L439</f>
        <v>78.337040000000002</v>
      </c>
    </row>
    <row r="440" spans="1:13" s="16" customFormat="1" ht="24" customHeight="1" x14ac:dyDescent="0.25">
      <c r="A440" s="37" t="s">
        <v>21</v>
      </c>
      <c r="B440" s="11">
        <v>136</v>
      </c>
      <c r="C440" s="5">
        <v>412</v>
      </c>
      <c r="D440" s="12"/>
      <c r="E440" s="2"/>
      <c r="F440" s="24"/>
      <c r="G440" s="2"/>
      <c r="H440" s="2"/>
      <c r="I440" s="3">
        <f>I441</f>
        <v>6377.1</v>
      </c>
      <c r="J440" s="41">
        <f>J441</f>
        <v>0</v>
      </c>
      <c r="K440" s="3">
        <f t="shared" si="13"/>
        <v>6377.1</v>
      </c>
      <c r="L440" s="3">
        <f>L441</f>
        <v>192</v>
      </c>
      <c r="M440" s="3">
        <f t="shared" ref="M440:M506" si="14">K440+L440</f>
        <v>6569.1</v>
      </c>
    </row>
    <row r="441" spans="1:13" s="16" customFormat="1" ht="94.5" customHeight="1" x14ac:dyDescent="0.25">
      <c r="A441" s="37" t="s">
        <v>122</v>
      </c>
      <c r="B441" s="11">
        <v>136</v>
      </c>
      <c r="C441" s="5">
        <v>412</v>
      </c>
      <c r="D441" s="12">
        <v>1</v>
      </c>
      <c r="E441" s="2">
        <v>0</v>
      </c>
      <c r="F441" s="24" t="s">
        <v>166</v>
      </c>
      <c r="G441" s="2">
        <v>0</v>
      </c>
      <c r="H441" s="2"/>
      <c r="I441" s="3">
        <f>I445+I458+I455</f>
        <v>6377.1</v>
      </c>
      <c r="J441" s="41">
        <f>J452+J458</f>
        <v>0</v>
      </c>
      <c r="K441" s="3">
        <f t="shared" si="13"/>
        <v>6377.1</v>
      </c>
      <c r="L441" s="3">
        <f>L442+L445+L452</f>
        <v>192</v>
      </c>
      <c r="M441" s="3">
        <f t="shared" si="14"/>
        <v>6569.1</v>
      </c>
    </row>
    <row r="442" spans="1:13" s="16" customFormat="1" ht="42.6" customHeight="1" x14ac:dyDescent="0.25">
      <c r="A442" s="37" t="s">
        <v>254</v>
      </c>
      <c r="B442" s="11">
        <v>136</v>
      </c>
      <c r="C442" s="5">
        <v>412</v>
      </c>
      <c r="D442" s="12">
        <v>1</v>
      </c>
      <c r="E442" s="2">
        <v>0</v>
      </c>
      <c r="F442" s="24" t="s">
        <v>166</v>
      </c>
      <c r="G442" s="2">
        <v>78270</v>
      </c>
      <c r="H442" s="2"/>
      <c r="I442" s="3"/>
      <c r="J442" s="41"/>
      <c r="K442" s="3">
        <v>0</v>
      </c>
      <c r="L442" s="3">
        <f>L443</f>
        <v>192</v>
      </c>
      <c r="M442" s="3">
        <f>M443</f>
        <v>192</v>
      </c>
    </row>
    <row r="443" spans="1:13" s="16" customFormat="1" ht="22.9" customHeight="1" x14ac:dyDescent="0.25">
      <c r="A443" s="37" t="s">
        <v>35</v>
      </c>
      <c r="B443" s="11">
        <v>136</v>
      </c>
      <c r="C443" s="5">
        <v>412</v>
      </c>
      <c r="D443" s="12">
        <v>1</v>
      </c>
      <c r="E443" s="2">
        <v>0</v>
      </c>
      <c r="F443" s="24" t="s">
        <v>166</v>
      </c>
      <c r="G443" s="2">
        <v>78270</v>
      </c>
      <c r="H443" s="2">
        <v>800</v>
      </c>
      <c r="I443" s="3"/>
      <c r="J443" s="41"/>
      <c r="K443" s="3">
        <v>0</v>
      </c>
      <c r="L443" s="3">
        <f>L444</f>
        <v>192</v>
      </c>
      <c r="M443" s="3">
        <f>M444</f>
        <v>192</v>
      </c>
    </row>
    <row r="444" spans="1:13" s="16" customFormat="1" ht="65.25" customHeight="1" x14ac:dyDescent="0.25">
      <c r="A444" s="71" t="s">
        <v>203</v>
      </c>
      <c r="B444" s="11">
        <v>136</v>
      </c>
      <c r="C444" s="5">
        <v>412</v>
      </c>
      <c r="D444" s="12">
        <v>1</v>
      </c>
      <c r="E444" s="2">
        <v>0</v>
      </c>
      <c r="F444" s="24" t="s">
        <v>166</v>
      </c>
      <c r="G444" s="2">
        <v>78270</v>
      </c>
      <c r="H444" s="2">
        <v>810</v>
      </c>
      <c r="I444" s="3"/>
      <c r="J444" s="41"/>
      <c r="K444" s="3">
        <v>0</v>
      </c>
      <c r="L444" s="3">
        <v>192</v>
      </c>
      <c r="M444" s="3">
        <f>K444+L444</f>
        <v>192</v>
      </c>
    </row>
    <row r="445" spans="1:13" s="16" customFormat="1" ht="36" customHeight="1" x14ac:dyDescent="0.25">
      <c r="A445" s="37" t="s">
        <v>34</v>
      </c>
      <c r="B445" s="11">
        <v>136</v>
      </c>
      <c r="C445" s="5">
        <v>412</v>
      </c>
      <c r="D445" s="12">
        <v>1</v>
      </c>
      <c r="E445" s="2">
        <v>0</v>
      </c>
      <c r="F445" s="24" t="s">
        <v>166</v>
      </c>
      <c r="G445" s="2">
        <v>80010</v>
      </c>
      <c r="H445" s="2"/>
      <c r="I445" s="3">
        <f>I446+I448+I450</f>
        <v>6138.2000000000007</v>
      </c>
      <c r="J445" s="3">
        <f>J446+J448+J450</f>
        <v>0</v>
      </c>
      <c r="K445" s="3">
        <f t="shared" si="13"/>
        <v>6138.2000000000007</v>
      </c>
      <c r="L445" s="3"/>
      <c r="M445" s="3">
        <f t="shared" si="14"/>
        <v>6138.2000000000007</v>
      </c>
    </row>
    <row r="446" spans="1:13" s="16" customFormat="1" ht="76.900000000000006" customHeight="1" x14ac:dyDescent="0.25">
      <c r="A446" s="37" t="s">
        <v>32</v>
      </c>
      <c r="B446" s="11">
        <v>136</v>
      </c>
      <c r="C446" s="5">
        <v>412</v>
      </c>
      <c r="D446" s="12">
        <v>1</v>
      </c>
      <c r="E446" s="2">
        <v>0</v>
      </c>
      <c r="F446" s="24" t="s">
        <v>166</v>
      </c>
      <c r="G446" s="2">
        <v>80010</v>
      </c>
      <c r="H446" s="2">
        <v>100</v>
      </c>
      <c r="I446" s="3">
        <f>I447</f>
        <v>5809.8</v>
      </c>
      <c r="J446" s="3"/>
      <c r="K446" s="3">
        <f t="shared" si="13"/>
        <v>5809.8</v>
      </c>
      <c r="L446" s="3"/>
      <c r="M446" s="3">
        <f t="shared" si="14"/>
        <v>5809.8</v>
      </c>
    </row>
    <row r="447" spans="1:13" s="16" customFormat="1" ht="41.45" customHeight="1" x14ac:dyDescent="0.25">
      <c r="A447" s="37" t="s">
        <v>33</v>
      </c>
      <c r="B447" s="11">
        <v>136</v>
      </c>
      <c r="C447" s="5">
        <v>412</v>
      </c>
      <c r="D447" s="12">
        <v>1</v>
      </c>
      <c r="E447" s="2">
        <v>0</v>
      </c>
      <c r="F447" s="24" t="s">
        <v>166</v>
      </c>
      <c r="G447" s="2">
        <v>80010</v>
      </c>
      <c r="H447" s="2">
        <v>120</v>
      </c>
      <c r="I447" s="3">
        <v>5809.8</v>
      </c>
      <c r="J447" s="3"/>
      <c r="K447" s="3">
        <f t="shared" si="13"/>
        <v>5809.8</v>
      </c>
      <c r="L447" s="3"/>
      <c r="M447" s="3">
        <f t="shared" si="14"/>
        <v>5809.8</v>
      </c>
    </row>
    <row r="448" spans="1:13" s="16" customFormat="1" ht="39.6" customHeight="1" x14ac:dyDescent="0.25">
      <c r="A448" s="37" t="s">
        <v>202</v>
      </c>
      <c r="B448" s="11">
        <v>136</v>
      </c>
      <c r="C448" s="5">
        <v>412</v>
      </c>
      <c r="D448" s="12">
        <v>1</v>
      </c>
      <c r="E448" s="2">
        <v>0</v>
      </c>
      <c r="F448" s="24" t="s">
        <v>166</v>
      </c>
      <c r="G448" s="2">
        <v>80010</v>
      </c>
      <c r="H448" s="2">
        <v>200</v>
      </c>
      <c r="I448" s="3">
        <f>I449</f>
        <v>324.8</v>
      </c>
      <c r="J448" s="3">
        <f>J449</f>
        <v>-4.4000000000000004</v>
      </c>
      <c r="K448" s="3">
        <f t="shared" si="13"/>
        <v>320.40000000000003</v>
      </c>
      <c r="L448" s="3"/>
      <c r="M448" s="3">
        <f t="shared" si="14"/>
        <v>320.40000000000003</v>
      </c>
    </row>
    <row r="449" spans="1:13" s="16" customFormat="1" ht="39" customHeight="1" x14ac:dyDescent="0.25">
      <c r="A449" s="37" t="s">
        <v>156</v>
      </c>
      <c r="B449" s="11">
        <v>136</v>
      </c>
      <c r="C449" s="5">
        <v>412</v>
      </c>
      <c r="D449" s="12">
        <v>1</v>
      </c>
      <c r="E449" s="2">
        <v>0</v>
      </c>
      <c r="F449" s="24" t="s">
        <v>166</v>
      </c>
      <c r="G449" s="2">
        <v>80010</v>
      </c>
      <c r="H449" s="2">
        <v>240</v>
      </c>
      <c r="I449" s="3">
        <v>324.8</v>
      </c>
      <c r="J449" s="3">
        <v>-4.4000000000000004</v>
      </c>
      <c r="K449" s="3">
        <f t="shared" si="13"/>
        <v>320.40000000000003</v>
      </c>
      <c r="L449" s="3"/>
      <c r="M449" s="3">
        <f t="shared" si="14"/>
        <v>320.40000000000003</v>
      </c>
    </row>
    <row r="450" spans="1:13" s="16" customFormat="1" ht="18.75" customHeight="1" x14ac:dyDescent="0.25">
      <c r="A450" s="37" t="s">
        <v>35</v>
      </c>
      <c r="B450" s="11">
        <v>136</v>
      </c>
      <c r="C450" s="5">
        <v>412</v>
      </c>
      <c r="D450" s="12">
        <v>1</v>
      </c>
      <c r="E450" s="2">
        <v>0</v>
      </c>
      <c r="F450" s="24" t="s">
        <v>166</v>
      </c>
      <c r="G450" s="2">
        <v>80010</v>
      </c>
      <c r="H450" s="2">
        <v>800</v>
      </c>
      <c r="I450" s="3">
        <f>I451</f>
        <v>3.6</v>
      </c>
      <c r="J450" s="3">
        <f>J451</f>
        <v>4.4000000000000004</v>
      </c>
      <c r="K450" s="3">
        <f t="shared" si="13"/>
        <v>8</v>
      </c>
      <c r="L450" s="3"/>
      <c r="M450" s="3">
        <f t="shared" si="14"/>
        <v>8</v>
      </c>
    </row>
    <row r="451" spans="1:13" s="16" customFormat="1" ht="22.5" customHeight="1" x14ac:dyDescent="0.25">
      <c r="A451" s="37" t="s">
        <v>36</v>
      </c>
      <c r="B451" s="11">
        <v>136</v>
      </c>
      <c r="C451" s="5">
        <v>412</v>
      </c>
      <c r="D451" s="12">
        <v>1</v>
      </c>
      <c r="E451" s="2">
        <v>0</v>
      </c>
      <c r="F451" s="24" t="s">
        <v>166</v>
      </c>
      <c r="G451" s="2">
        <v>80010</v>
      </c>
      <c r="H451" s="2">
        <v>850</v>
      </c>
      <c r="I451" s="3">
        <v>3.6</v>
      </c>
      <c r="J451" s="3">
        <v>4.4000000000000004</v>
      </c>
      <c r="K451" s="3">
        <f t="shared" si="13"/>
        <v>8</v>
      </c>
      <c r="L451" s="3"/>
      <c r="M451" s="3">
        <f t="shared" si="14"/>
        <v>8</v>
      </c>
    </row>
    <row r="452" spans="1:13" s="16" customFormat="1" ht="33" customHeight="1" x14ac:dyDescent="0.25">
      <c r="A452" s="37" t="s">
        <v>246</v>
      </c>
      <c r="B452" s="11">
        <v>136</v>
      </c>
      <c r="C452" s="5">
        <v>412</v>
      </c>
      <c r="D452" s="12">
        <v>1</v>
      </c>
      <c r="E452" s="2">
        <v>0</v>
      </c>
      <c r="F452" s="24" t="s">
        <v>166</v>
      </c>
      <c r="G452" s="2">
        <v>82320</v>
      </c>
      <c r="H452" s="2"/>
      <c r="I452" s="3">
        <v>0</v>
      </c>
      <c r="J452" s="3">
        <f>J453</f>
        <v>10.9</v>
      </c>
      <c r="K452" s="3">
        <f>K453</f>
        <v>10.9</v>
      </c>
      <c r="L452" s="3"/>
      <c r="M452" s="3">
        <f t="shared" si="14"/>
        <v>10.9</v>
      </c>
    </row>
    <row r="453" spans="1:13" s="16" customFormat="1" ht="22.5" customHeight="1" x14ac:dyDescent="0.25">
      <c r="A453" s="37" t="s">
        <v>35</v>
      </c>
      <c r="B453" s="11">
        <v>136</v>
      </c>
      <c r="C453" s="5">
        <v>412</v>
      </c>
      <c r="D453" s="12">
        <v>1</v>
      </c>
      <c r="E453" s="2">
        <v>0</v>
      </c>
      <c r="F453" s="24" t="s">
        <v>166</v>
      </c>
      <c r="G453" s="2">
        <v>82320</v>
      </c>
      <c r="H453" s="2">
        <v>800</v>
      </c>
      <c r="I453" s="3">
        <v>0</v>
      </c>
      <c r="J453" s="3">
        <f>J454</f>
        <v>10.9</v>
      </c>
      <c r="K453" s="3">
        <f>K454</f>
        <v>10.9</v>
      </c>
      <c r="L453" s="3"/>
      <c r="M453" s="3">
        <f t="shared" si="14"/>
        <v>10.9</v>
      </c>
    </row>
    <row r="454" spans="1:13" s="16" customFormat="1" ht="73.150000000000006" customHeight="1" x14ac:dyDescent="0.25">
      <c r="A454" s="37" t="s">
        <v>203</v>
      </c>
      <c r="B454" s="11">
        <v>136</v>
      </c>
      <c r="C454" s="5">
        <v>412</v>
      </c>
      <c r="D454" s="12">
        <v>1</v>
      </c>
      <c r="E454" s="2">
        <v>0</v>
      </c>
      <c r="F454" s="24" t="s">
        <v>166</v>
      </c>
      <c r="G454" s="2">
        <v>82320</v>
      </c>
      <c r="H454" s="2">
        <v>810</v>
      </c>
      <c r="I454" s="3">
        <v>0</v>
      </c>
      <c r="J454" s="3">
        <v>10.9</v>
      </c>
      <c r="K454" s="3">
        <f>I454+J454</f>
        <v>10.9</v>
      </c>
      <c r="L454" s="3"/>
      <c r="M454" s="3">
        <f t="shared" si="14"/>
        <v>10.9</v>
      </c>
    </row>
    <row r="455" spans="1:13" s="16" customFormat="1" ht="27.75" customHeight="1" x14ac:dyDescent="0.25">
      <c r="A455" s="37" t="s">
        <v>218</v>
      </c>
      <c r="B455" s="11">
        <v>136</v>
      </c>
      <c r="C455" s="5">
        <v>412</v>
      </c>
      <c r="D455" s="12">
        <v>1</v>
      </c>
      <c r="E455" s="2">
        <v>0</v>
      </c>
      <c r="F455" s="24" t="s">
        <v>166</v>
      </c>
      <c r="G455" s="2" t="s">
        <v>217</v>
      </c>
      <c r="H455" s="2"/>
      <c r="I455" s="3">
        <f>I456</f>
        <v>100</v>
      </c>
      <c r="J455" s="41"/>
      <c r="K455" s="3">
        <f t="shared" si="13"/>
        <v>100</v>
      </c>
      <c r="L455" s="3"/>
      <c r="M455" s="3">
        <f t="shared" si="14"/>
        <v>100</v>
      </c>
    </row>
    <row r="456" spans="1:13" s="16" customFormat="1" ht="40.15" customHeight="1" x14ac:dyDescent="0.25">
      <c r="A456" s="37" t="s">
        <v>202</v>
      </c>
      <c r="B456" s="11">
        <v>136</v>
      </c>
      <c r="C456" s="5">
        <v>412</v>
      </c>
      <c r="D456" s="12">
        <v>1</v>
      </c>
      <c r="E456" s="2">
        <v>0</v>
      </c>
      <c r="F456" s="24" t="s">
        <v>166</v>
      </c>
      <c r="G456" s="2" t="s">
        <v>217</v>
      </c>
      <c r="H456" s="2">
        <v>200</v>
      </c>
      <c r="I456" s="3">
        <f>I457</f>
        <v>100</v>
      </c>
      <c r="J456" s="41"/>
      <c r="K456" s="3">
        <f t="shared" si="13"/>
        <v>100</v>
      </c>
      <c r="L456" s="3"/>
      <c r="M456" s="3">
        <f t="shared" si="14"/>
        <v>100</v>
      </c>
    </row>
    <row r="457" spans="1:13" s="16" customFormat="1" ht="39" customHeight="1" x14ac:dyDescent="0.25">
      <c r="A457" s="37" t="s">
        <v>156</v>
      </c>
      <c r="B457" s="11">
        <v>136</v>
      </c>
      <c r="C457" s="5">
        <v>412</v>
      </c>
      <c r="D457" s="12">
        <v>1</v>
      </c>
      <c r="E457" s="2">
        <v>0</v>
      </c>
      <c r="F457" s="24" t="s">
        <v>166</v>
      </c>
      <c r="G457" s="2" t="s">
        <v>217</v>
      </c>
      <c r="H457" s="2">
        <v>240</v>
      </c>
      <c r="I457" s="3">
        <v>100</v>
      </c>
      <c r="J457" s="41"/>
      <c r="K457" s="3">
        <f t="shared" si="13"/>
        <v>100</v>
      </c>
      <c r="L457" s="3"/>
      <c r="M457" s="3">
        <f t="shared" si="14"/>
        <v>100</v>
      </c>
    </row>
    <row r="458" spans="1:13" s="16" customFormat="1" ht="41.25" customHeight="1" x14ac:dyDescent="0.25">
      <c r="A458" s="37" t="s">
        <v>185</v>
      </c>
      <c r="B458" s="11">
        <v>136</v>
      </c>
      <c r="C458" s="5">
        <v>412</v>
      </c>
      <c r="D458" s="12">
        <v>1</v>
      </c>
      <c r="E458" s="2">
        <v>0</v>
      </c>
      <c r="F458" s="24" t="s">
        <v>166</v>
      </c>
      <c r="G458" s="2" t="s">
        <v>175</v>
      </c>
      <c r="H458" s="2"/>
      <c r="I458" s="3">
        <f>I459</f>
        <v>138.9</v>
      </c>
      <c r="J458" s="3">
        <f>J459</f>
        <v>-10.9</v>
      </c>
      <c r="K458" s="3">
        <f t="shared" si="13"/>
        <v>128</v>
      </c>
      <c r="L458" s="3"/>
      <c r="M458" s="3">
        <f t="shared" si="14"/>
        <v>128</v>
      </c>
    </row>
    <row r="459" spans="1:13" s="16" customFormat="1" ht="21" customHeight="1" x14ac:dyDescent="0.25">
      <c r="A459" s="37" t="s">
        <v>35</v>
      </c>
      <c r="B459" s="11">
        <v>136</v>
      </c>
      <c r="C459" s="5">
        <v>412</v>
      </c>
      <c r="D459" s="12">
        <v>1</v>
      </c>
      <c r="E459" s="2">
        <v>0</v>
      </c>
      <c r="F459" s="24" t="s">
        <v>166</v>
      </c>
      <c r="G459" s="2" t="s">
        <v>175</v>
      </c>
      <c r="H459" s="2">
        <v>800</v>
      </c>
      <c r="I459" s="3">
        <f>I460</f>
        <v>138.9</v>
      </c>
      <c r="J459" s="3">
        <f>J460</f>
        <v>-10.9</v>
      </c>
      <c r="K459" s="3">
        <f t="shared" si="13"/>
        <v>128</v>
      </c>
      <c r="L459" s="3"/>
      <c r="M459" s="3">
        <f t="shared" si="14"/>
        <v>128</v>
      </c>
    </row>
    <row r="460" spans="1:13" s="16" customFormat="1" ht="72.599999999999994" customHeight="1" x14ac:dyDescent="0.25">
      <c r="A460" s="37" t="s">
        <v>203</v>
      </c>
      <c r="B460" s="11">
        <v>136</v>
      </c>
      <c r="C460" s="5">
        <v>412</v>
      </c>
      <c r="D460" s="12">
        <v>1</v>
      </c>
      <c r="E460" s="2">
        <v>0</v>
      </c>
      <c r="F460" s="24" t="s">
        <v>166</v>
      </c>
      <c r="G460" s="2" t="s">
        <v>175</v>
      </c>
      <c r="H460" s="2">
        <v>810</v>
      </c>
      <c r="I460" s="3">
        <v>138.9</v>
      </c>
      <c r="J460" s="3">
        <v>-10.9</v>
      </c>
      <c r="K460" s="3">
        <f t="shared" si="13"/>
        <v>128</v>
      </c>
      <c r="L460" s="3"/>
      <c r="M460" s="3">
        <f t="shared" si="14"/>
        <v>128</v>
      </c>
    </row>
    <row r="461" spans="1:13" s="16" customFormat="1" ht="15" customHeight="1" x14ac:dyDescent="0.25">
      <c r="A461" s="37" t="s">
        <v>43</v>
      </c>
      <c r="B461" s="11">
        <v>136</v>
      </c>
      <c r="C461" s="5">
        <v>1000</v>
      </c>
      <c r="D461" s="12"/>
      <c r="E461" s="2"/>
      <c r="F461" s="24"/>
      <c r="G461" s="2"/>
      <c r="H461" s="2"/>
      <c r="I461" s="3">
        <f>I462</f>
        <v>911</v>
      </c>
      <c r="J461" s="41"/>
      <c r="K461" s="3">
        <f t="shared" ref="K461:K540" si="15">I461+J461</f>
        <v>911</v>
      </c>
      <c r="L461" s="3">
        <f>L462</f>
        <v>0</v>
      </c>
      <c r="M461" s="3">
        <f t="shared" si="14"/>
        <v>911</v>
      </c>
    </row>
    <row r="462" spans="1:13" s="16" customFormat="1" ht="15" customHeight="1" x14ac:dyDescent="0.25">
      <c r="A462" s="37" t="s">
        <v>44</v>
      </c>
      <c r="B462" s="11">
        <v>136</v>
      </c>
      <c r="C462" s="5">
        <v>1003</v>
      </c>
      <c r="D462" s="12"/>
      <c r="E462" s="2"/>
      <c r="F462" s="24"/>
      <c r="G462" s="2"/>
      <c r="H462" s="2"/>
      <c r="I462" s="3">
        <f>I463</f>
        <v>911</v>
      </c>
      <c r="J462" s="41"/>
      <c r="K462" s="3">
        <f t="shared" si="15"/>
        <v>911</v>
      </c>
      <c r="L462" s="3">
        <f>L463</f>
        <v>0</v>
      </c>
      <c r="M462" s="3">
        <f t="shared" si="14"/>
        <v>911</v>
      </c>
    </row>
    <row r="463" spans="1:13" s="16" customFormat="1" ht="76.5" customHeight="1" x14ac:dyDescent="0.25">
      <c r="A463" s="37" t="s">
        <v>124</v>
      </c>
      <c r="B463" s="11">
        <v>136</v>
      </c>
      <c r="C463" s="5">
        <v>1003</v>
      </c>
      <c r="D463" s="12">
        <v>10</v>
      </c>
      <c r="E463" s="2">
        <v>0</v>
      </c>
      <c r="F463" s="24" t="s">
        <v>166</v>
      </c>
      <c r="G463" s="2">
        <v>0</v>
      </c>
      <c r="H463" s="2"/>
      <c r="I463" s="3">
        <f>I464+I469</f>
        <v>911</v>
      </c>
      <c r="J463" s="3">
        <f>J464</f>
        <v>0</v>
      </c>
      <c r="K463" s="3">
        <f t="shared" si="15"/>
        <v>911</v>
      </c>
      <c r="L463" s="3"/>
      <c r="M463" s="3">
        <f t="shared" si="14"/>
        <v>911</v>
      </c>
    </row>
    <row r="464" spans="1:13" s="16" customFormat="1" ht="66" customHeight="1" x14ac:dyDescent="0.25">
      <c r="A464" s="37" t="s">
        <v>125</v>
      </c>
      <c r="B464" s="11">
        <v>136</v>
      </c>
      <c r="C464" s="5">
        <v>1003</v>
      </c>
      <c r="D464" s="12">
        <v>10</v>
      </c>
      <c r="E464" s="2">
        <v>0</v>
      </c>
      <c r="F464" s="24" t="s">
        <v>166</v>
      </c>
      <c r="G464" s="2">
        <v>87080</v>
      </c>
      <c r="H464" s="2"/>
      <c r="I464" s="3">
        <f>I467</f>
        <v>216</v>
      </c>
      <c r="J464" s="3">
        <f>J465+J467</f>
        <v>0</v>
      </c>
      <c r="K464" s="3">
        <f>I464+J464</f>
        <v>216</v>
      </c>
      <c r="L464" s="3"/>
      <c r="M464" s="3">
        <f t="shared" si="14"/>
        <v>216</v>
      </c>
    </row>
    <row r="465" spans="1:13" s="16" customFormat="1" ht="51" customHeight="1" x14ac:dyDescent="0.25">
      <c r="A465" s="37" t="s">
        <v>27</v>
      </c>
      <c r="B465" s="11">
        <v>136</v>
      </c>
      <c r="C465" s="5">
        <v>1003</v>
      </c>
      <c r="D465" s="12">
        <v>10</v>
      </c>
      <c r="E465" s="2">
        <v>0</v>
      </c>
      <c r="F465" s="24" t="s">
        <v>166</v>
      </c>
      <c r="G465" s="2">
        <v>87080</v>
      </c>
      <c r="H465" s="2">
        <v>400</v>
      </c>
      <c r="I465" s="3">
        <v>0</v>
      </c>
      <c r="J465" s="3">
        <f>J466</f>
        <v>216</v>
      </c>
      <c r="K465" s="3">
        <f>K466</f>
        <v>216</v>
      </c>
      <c r="L465" s="3"/>
      <c r="M465" s="3">
        <f t="shared" si="14"/>
        <v>216</v>
      </c>
    </row>
    <row r="466" spans="1:13" s="16" customFormat="1" ht="19.149999999999999" customHeight="1" x14ac:dyDescent="0.25">
      <c r="A466" s="37" t="s">
        <v>244</v>
      </c>
      <c r="B466" s="11">
        <v>136</v>
      </c>
      <c r="C466" s="5">
        <v>1003</v>
      </c>
      <c r="D466" s="12">
        <v>10</v>
      </c>
      <c r="E466" s="2">
        <v>0</v>
      </c>
      <c r="F466" s="24" t="s">
        <v>166</v>
      </c>
      <c r="G466" s="2">
        <v>87080</v>
      </c>
      <c r="H466" s="2">
        <v>410</v>
      </c>
      <c r="I466" s="3">
        <v>0</v>
      </c>
      <c r="J466" s="3">
        <v>216</v>
      </c>
      <c r="K466" s="3">
        <f>I466+J466</f>
        <v>216</v>
      </c>
      <c r="L466" s="3"/>
      <c r="M466" s="3">
        <f t="shared" si="14"/>
        <v>216</v>
      </c>
    </row>
    <row r="467" spans="1:13" s="16" customFormat="1" ht="15" customHeight="1" x14ac:dyDescent="0.25">
      <c r="A467" s="37" t="s">
        <v>35</v>
      </c>
      <c r="B467" s="11">
        <v>136</v>
      </c>
      <c r="C467" s="5">
        <v>1003</v>
      </c>
      <c r="D467" s="12">
        <v>10</v>
      </c>
      <c r="E467" s="2">
        <v>0</v>
      </c>
      <c r="F467" s="24" t="s">
        <v>166</v>
      </c>
      <c r="G467" s="2">
        <v>87080</v>
      </c>
      <c r="H467" s="2">
        <v>800</v>
      </c>
      <c r="I467" s="3">
        <f>I468</f>
        <v>216</v>
      </c>
      <c r="J467" s="3">
        <f>J468</f>
        <v>-216</v>
      </c>
      <c r="K467" s="3">
        <f t="shared" si="15"/>
        <v>0</v>
      </c>
      <c r="L467" s="3"/>
      <c r="M467" s="3">
        <f t="shared" si="14"/>
        <v>0</v>
      </c>
    </row>
    <row r="468" spans="1:13" s="16" customFormat="1" ht="66.599999999999994" customHeight="1" x14ac:dyDescent="0.25">
      <c r="A468" s="37" t="s">
        <v>204</v>
      </c>
      <c r="B468" s="11">
        <v>136</v>
      </c>
      <c r="C468" s="5">
        <v>1003</v>
      </c>
      <c r="D468" s="12">
        <v>10</v>
      </c>
      <c r="E468" s="2">
        <v>0</v>
      </c>
      <c r="F468" s="24" t="s">
        <v>166</v>
      </c>
      <c r="G468" s="2">
        <v>87080</v>
      </c>
      <c r="H468" s="2">
        <v>810</v>
      </c>
      <c r="I468" s="3">
        <v>216</v>
      </c>
      <c r="J468" s="3">
        <v>-216</v>
      </c>
      <c r="K468" s="3">
        <f t="shared" si="15"/>
        <v>0</v>
      </c>
      <c r="L468" s="3"/>
      <c r="M468" s="3">
        <f t="shared" si="14"/>
        <v>0</v>
      </c>
    </row>
    <row r="469" spans="1:13" s="16" customFormat="1" ht="63.6" customHeight="1" x14ac:dyDescent="0.25">
      <c r="A469" s="37" t="s">
        <v>186</v>
      </c>
      <c r="B469" s="11">
        <v>136</v>
      </c>
      <c r="C469" s="5">
        <v>1003</v>
      </c>
      <c r="D469" s="12">
        <v>10</v>
      </c>
      <c r="E469" s="2">
        <v>0</v>
      </c>
      <c r="F469" s="24" t="s">
        <v>166</v>
      </c>
      <c r="G469" s="2" t="s">
        <v>176</v>
      </c>
      <c r="H469" s="2"/>
      <c r="I469" s="3">
        <f>I470</f>
        <v>695</v>
      </c>
      <c r="J469" s="41"/>
      <c r="K469" s="3">
        <f t="shared" si="15"/>
        <v>695</v>
      </c>
      <c r="L469" s="3"/>
      <c r="M469" s="3">
        <f t="shared" si="14"/>
        <v>695</v>
      </c>
    </row>
    <row r="470" spans="1:13" s="16" customFormat="1" ht="27" customHeight="1" x14ac:dyDescent="0.25">
      <c r="A470" s="37" t="s">
        <v>46</v>
      </c>
      <c r="B470" s="11">
        <v>136</v>
      </c>
      <c r="C470" s="5">
        <v>1003</v>
      </c>
      <c r="D470" s="12">
        <v>10</v>
      </c>
      <c r="E470" s="2">
        <v>0</v>
      </c>
      <c r="F470" s="24" t="s">
        <v>166</v>
      </c>
      <c r="G470" s="2" t="s">
        <v>176</v>
      </c>
      <c r="H470" s="2">
        <v>300</v>
      </c>
      <c r="I470" s="3">
        <f>I471</f>
        <v>695</v>
      </c>
      <c r="J470" s="41"/>
      <c r="K470" s="3">
        <f t="shared" si="15"/>
        <v>695</v>
      </c>
      <c r="L470" s="3"/>
      <c r="M470" s="3">
        <f t="shared" si="14"/>
        <v>695</v>
      </c>
    </row>
    <row r="471" spans="1:13" s="16" customFormat="1" ht="43.9" customHeight="1" x14ac:dyDescent="0.25">
      <c r="A471" s="37" t="s">
        <v>63</v>
      </c>
      <c r="B471" s="11">
        <v>136</v>
      </c>
      <c r="C471" s="5">
        <v>1003</v>
      </c>
      <c r="D471" s="12">
        <v>10</v>
      </c>
      <c r="E471" s="2">
        <v>0</v>
      </c>
      <c r="F471" s="24" t="s">
        <v>166</v>
      </c>
      <c r="G471" s="2" t="s">
        <v>176</v>
      </c>
      <c r="H471" s="2">
        <v>320</v>
      </c>
      <c r="I471" s="3">
        <f>497+198</f>
        <v>695</v>
      </c>
      <c r="J471" s="41"/>
      <c r="K471" s="3">
        <f t="shared" si="15"/>
        <v>695</v>
      </c>
      <c r="L471" s="3"/>
      <c r="M471" s="3">
        <f t="shared" si="14"/>
        <v>695</v>
      </c>
    </row>
    <row r="472" spans="1:13" s="16" customFormat="1" ht="76.900000000000006" customHeight="1" x14ac:dyDescent="0.25">
      <c r="A472" s="36" t="s">
        <v>126</v>
      </c>
      <c r="B472" s="18">
        <v>162</v>
      </c>
      <c r="C472" s="5"/>
      <c r="D472" s="12"/>
      <c r="E472" s="2"/>
      <c r="F472" s="24"/>
      <c r="G472" s="2"/>
      <c r="H472" s="2"/>
      <c r="I472" s="6">
        <f>I473</f>
        <v>7914.1</v>
      </c>
      <c r="J472" s="6">
        <f>J473+J493</f>
        <v>3454.2</v>
      </c>
      <c r="K472" s="6">
        <f t="shared" si="15"/>
        <v>11368.3</v>
      </c>
      <c r="L472" s="6">
        <f>L473+L493</f>
        <v>0</v>
      </c>
      <c r="M472" s="6">
        <f t="shared" si="14"/>
        <v>11368.3</v>
      </c>
    </row>
    <row r="473" spans="1:13" s="16" customFormat="1" ht="15" customHeight="1" x14ac:dyDescent="0.25">
      <c r="A473" s="37" t="s">
        <v>7</v>
      </c>
      <c r="B473" s="11">
        <v>162</v>
      </c>
      <c r="C473" s="5">
        <v>100</v>
      </c>
      <c r="D473" s="12"/>
      <c r="E473" s="2"/>
      <c r="F473" s="24"/>
      <c r="G473" s="2"/>
      <c r="H473" s="2"/>
      <c r="I473" s="3">
        <f>I474</f>
        <v>7914.1</v>
      </c>
      <c r="J473" s="41"/>
      <c r="K473" s="3">
        <f t="shared" si="15"/>
        <v>7914.1</v>
      </c>
      <c r="L473" s="3"/>
      <c r="M473" s="3">
        <f t="shared" si="14"/>
        <v>7914.1</v>
      </c>
    </row>
    <row r="474" spans="1:13" s="16" customFormat="1" ht="15" customHeight="1" x14ac:dyDescent="0.25">
      <c r="A474" s="37" t="s">
        <v>11</v>
      </c>
      <c r="B474" s="11">
        <v>162</v>
      </c>
      <c r="C474" s="5">
        <v>113</v>
      </c>
      <c r="D474" s="12"/>
      <c r="E474" s="2"/>
      <c r="F474" s="24"/>
      <c r="G474" s="2"/>
      <c r="H474" s="2"/>
      <c r="I474" s="3">
        <f>I475+I479</f>
        <v>7914.1</v>
      </c>
      <c r="J474" s="41"/>
      <c r="K474" s="3">
        <f t="shared" si="15"/>
        <v>7914.1</v>
      </c>
      <c r="L474" s="3"/>
      <c r="M474" s="3">
        <f t="shared" si="14"/>
        <v>7914.1</v>
      </c>
    </row>
    <row r="475" spans="1:13" s="16" customFormat="1" ht="88.9" customHeight="1" x14ac:dyDescent="0.25">
      <c r="A475" s="37" t="s">
        <v>14</v>
      </c>
      <c r="B475" s="11">
        <v>162</v>
      </c>
      <c r="C475" s="5">
        <v>113</v>
      </c>
      <c r="D475" s="12">
        <v>7</v>
      </c>
      <c r="E475" s="2">
        <v>0</v>
      </c>
      <c r="F475" s="24" t="s">
        <v>166</v>
      </c>
      <c r="G475" s="2">
        <v>0</v>
      </c>
      <c r="H475" s="2"/>
      <c r="I475" s="3">
        <f>I476</f>
        <v>273.10000000000002</v>
      </c>
      <c r="J475" s="41"/>
      <c r="K475" s="3">
        <f t="shared" si="15"/>
        <v>273.10000000000002</v>
      </c>
      <c r="L475" s="3"/>
      <c r="M475" s="3">
        <f t="shared" si="14"/>
        <v>273.10000000000002</v>
      </c>
    </row>
    <row r="476" spans="1:13" s="16" customFormat="1" ht="39" customHeight="1" x14ac:dyDescent="0.25">
      <c r="A476" s="37" t="s">
        <v>15</v>
      </c>
      <c r="B476" s="11">
        <v>162</v>
      </c>
      <c r="C476" s="5">
        <v>113</v>
      </c>
      <c r="D476" s="12">
        <v>7</v>
      </c>
      <c r="E476" s="2">
        <v>0</v>
      </c>
      <c r="F476" s="24" t="s">
        <v>166</v>
      </c>
      <c r="G476" s="2">
        <v>80660</v>
      </c>
      <c r="H476" s="2"/>
      <c r="I476" s="3">
        <f>I477</f>
        <v>273.10000000000002</v>
      </c>
      <c r="J476" s="41"/>
      <c r="K476" s="3">
        <f t="shared" si="15"/>
        <v>273.10000000000002</v>
      </c>
      <c r="L476" s="3"/>
      <c r="M476" s="3">
        <f t="shared" si="14"/>
        <v>273.10000000000002</v>
      </c>
    </row>
    <row r="477" spans="1:13" s="16" customFormat="1" ht="42" customHeight="1" x14ac:dyDescent="0.25">
      <c r="A477" s="37" t="s">
        <v>202</v>
      </c>
      <c r="B477" s="11">
        <v>162</v>
      </c>
      <c r="C477" s="5">
        <v>113</v>
      </c>
      <c r="D477" s="12">
        <v>7</v>
      </c>
      <c r="E477" s="2">
        <v>0</v>
      </c>
      <c r="F477" s="24" t="s">
        <v>166</v>
      </c>
      <c r="G477" s="2">
        <v>80660</v>
      </c>
      <c r="H477" s="2">
        <v>200</v>
      </c>
      <c r="I477" s="3">
        <f>I478</f>
        <v>273.10000000000002</v>
      </c>
      <c r="J477" s="41"/>
      <c r="K477" s="3">
        <f t="shared" si="15"/>
        <v>273.10000000000002</v>
      </c>
      <c r="L477" s="3"/>
      <c r="M477" s="3">
        <f t="shared" si="14"/>
        <v>273.10000000000002</v>
      </c>
    </row>
    <row r="478" spans="1:13" s="16" customFormat="1" ht="39.75" customHeight="1" x14ac:dyDescent="0.25">
      <c r="A478" s="37" t="s">
        <v>156</v>
      </c>
      <c r="B478" s="11">
        <v>162</v>
      </c>
      <c r="C478" s="5">
        <v>113</v>
      </c>
      <c r="D478" s="12">
        <v>7</v>
      </c>
      <c r="E478" s="2">
        <v>0</v>
      </c>
      <c r="F478" s="24" t="s">
        <v>166</v>
      </c>
      <c r="G478" s="2">
        <v>80660</v>
      </c>
      <c r="H478" s="2">
        <v>240</v>
      </c>
      <c r="I478" s="3">
        <v>273.10000000000002</v>
      </c>
      <c r="J478" s="41"/>
      <c r="K478" s="3">
        <f t="shared" si="15"/>
        <v>273.10000000000002</v>
      </c>
      <c r="L478" s="3"/>
      <c r="M478" s="3">
        <f t="shared" si="14"/>
        <v>273.10000000000002</v>
      </c>
    </row>
    <row r="479" spans="1:13" s="16" customFormat="1" ht="88.9" customHeight="1" x14ac:dyDescent="0.25">
      <c r="A479" s="37" t="s">
        <v>241</v>
      </c>
      <c r="B479" s="11">
        <v>162</v>
      </c>
      <c r="C479" s="5">
        <v>113</v>
      </c>
      <c r="D479" s="12">
        <v>11</v>
      </c>
      <c r="E479" s="2">
        <v>0</v>
      </c>
      <c r="F479" s="24" t="s">
        <v>166</v>
      </c>
      <c r="G479" s="2">
        <v>0</v>
      </c>
      <c r="H479" s="2"/>
      <c r="I479" s="3">
        <f>I480+I490+I487</f>
        <v>7641</v>
      </c>
      <c r="J479" s="41"/>
      <c r="K479" s="3">
        <f t="shared" si="15"/>
        <v>7641</v>
      </c>
      <c r="L479" s="3"/>
      <c r="M479" s="3">
        <f t="shared" si="14"/>
        <v>7641</v>
      </c>
    </row>
    <row r="480" spans="1:13" s="16" customFormat="1" ht="33.6" customHeight="1" x14ac:dyDescent="0.25">
      <c r="A480" s="37" t="s">
        <v>34</v>
      </c>
      <c r="B480" s="11">
        <v>162</v>
      </c>
      <c r="C480" s="5">
        <v>113</v>
      </c>
      <c r="D480" s="12">
        <v>11</v>
      </c>
      <c r="E480" s="2">
        <v>0</v>
      </c>
      <c r="F480" s="24" t="s">
        <v>166</v>
      </c>
      <c r="G480" s="2">
        <v>80010</v>
      </c>
      <c r="H480" s="2"/>
      <c r="I480" s="3">
        <f>I481+I483+I485</f>
        <v>7423.5</v>
      </c>
      <c r="J480" s="41"/>
      <c r="K480" s="3">
        <f t="shared" si="15"/>
        <v>7423.5</v>
      </c>
      <c r="L480" s="3"/>
      <c r="M480" s="3">
        <f t="shared" si="14"/>
        <v>7423.5</v>
      </c>
    </row>
    <row r="481" spans="1:13" s="16" customFormat="1" ht="78.599999999999994" customHeight="1" x14ac:dyDescent="0.25">
      <c r="A481" s="37" t="s">
        <v>32</v>
      </c>
      <c r="B481" s="11">
        <v>162</v>
      </c>
      <c r="C481" s="5">
        <v>113</v>
      </c>
      <c r="D481" s="12">
        <v>11</v>
      </c>
      <c r="E481" s="2">
        <v>0</v>
      </c>
      <c r="F481" s="24" t="s">
        <v>166</v>
      </c>
      <c r="G481" s="2">
        <v>80010</v>
      </c>
      <c r="H481" s="2">
        <v>100</v>
      </c>
      <c r="I481" s="3">
        <f>I482</f>
        <v>6949.2</v>
      </c>
      <c r="J481" s="41"/>
      <c r="K481" s="3">
        <f t="shared" si="15"/>
        <v>6949.2</v>
      </c>
      <c r="L481" s="3"/>
      <c r="M481" s="3">
        <f t="shared" si="14"/>
        <v>6949.2</v>
      </c>
    </row>
    <row r="482" spans="1:13" s="16" customFormat="1" ht="31.9" customHeight="1" x14ac:dyDescent="0.25">
      <c r="A482" s="37" t="s">
        <v>33</v>
      </c>
      <c r="B482" s="11">
        <v>162</v>
      </c>
      <c r="C482" s="5">
        <v>113</v>
      </c>
      <c r="D482" s="12">
        <v>11</v>
      </c>
      <c r="E482" s="2">
        <v>0</v>
      </c>
      <c r="F482" s="24" t="s">
        <v>166</v>
      </c>
      <c r="G482" s="2">
        <v>80010</v>
      </c>
      <c r="H482" s="2">
        <v>120</v>
      </c>
      <c r="I482" s="3">
        <v>6949.2</v>
      </c>
      <c r="J482" s="41"/>
      <c r="K482" s="3">
        <f t="shared" si="15"/>
        <v>6949.2</v>
      </c>
      <c r="L482" s="3"/>
      <c r="M482" s="3">
        <f t="shared" si="14"/>
        <v>6949.2</v>
      </c>
    </row>
    <row r="483" spans="1:13" s="16" customFormat="1" ht="39.6" customHeight="1" x14ac:dyDescent="0.25">
      <c r="A483" s="37" t="s">
        <v>202</v>
      </c>
      <c r="B483" s="11">
        <v>162</v>
      </c>
      <c r="C483" s="5">
        <v>113</v>
      </c>
      <c r="D483" s="12">
        <v>11</v>
      </c>
      <c r="E483" s="2">
        <v>0</v>
      </c>
      <c r="F483" s="24" t="s">
        <v>166</v>
      </c>
      <c r="G483" s="2">
        <v>80010</v>
      </c>
      <c r="H483" s="2">
        <v>200</v>
      </c>
      <c r="I483" s="3">
        <f>I484</f>
        <v>471.1</v>
      </c>
      <c r="J483" s="41"/>
      <c r="K483" s="3">
        <f t="shared" si="15"/>
        <v>471.1</v>
      </c>
      <c r="L483" s="3"/>
      <c r="M483" s="3">
        <f t="shared" si="14"/>
        <v>471.1</v>
      </c>
    </row>
    <row r="484" spans="1:13" s="16" customFormat="1" ht="40.9" customHeight="1" x14ac:dyDescent="0.25">
      <c r="A484" s="37" t="s">
        <v>156</v>
      </c>
      <c r="B484" s="11">
        <v>162</v>
      </c>
      <c r="C484" s="5">
        <v>113</v>
      </c>
      <c r="D484" s="12">
        <v>11</v>
      </c>
      <c r="E484" s="2">
        <v>0</v>
      </c>
      <c r="F484" s="24" t="s">
        <v>166</v>
      </c>
      <c r="G484" s="2">
        <v>80010</v>
      </c>
      <c r="H484" s="2">
        <v>240</v>
      </c>
      <c r="I484" s="3">
        <v>471.1</v>
      </c>
      <c r="J484" s="41"/>
      <c r="K484" s="3">
        <f t="shared" si="15"/>
        <v>471.1</v>
      </c>
      <c r="L484" s="3"/>
      <c r="M484" s="3">
        <f t="shared" si="14"/>
        <v>471.1</v>
      </c>
    </row>
    <row r="485" spans="1:13" s="16" customFormat="1" ht="19.5" customHeight="1" x14ac:dyDescent="0.25">
      <c r="A485" s="37" t="s">
        <v>35</v>
      </c>
      <c r="B485" s="11">
        <v>162</v>
      </c>
      <c r="C485" s="5">
        <v>113</v>
      </c>
      <c r="D485" s="12">
        <v>11</v>
      </c>
      <c r="E485" s="2">
        <v>0</v>
      </c>
      <c r="F485" s="24" t="s">
        <v>166</v>
      </c>
      <c r="G485" s="2">
        <v>80010</v>
      </c>
      <c r="H485" s="2">
        <v>800</v>
      </c>
      <c r="I485" s="3">
        <f>I486</f>
        <v>3.2</v>
      </c>
      <c r="J485" s="41"/>
      <c r="K485" s="3">
        <f t="shared" si="15"/>
        <v>3.2</v>
      </c>
      <c r="L485" s="3"/>
      <c r="M485" s="3">
        <f t="shared" si="14"/>
        <v>3.2</v>
      </c>
    </row>
    <row r="486" spans="1:13" s="16" customFormat="1" ht="15" customHeight="1" x14ac:dyDescent="0.25">
      <c r="A486" s="37" t="s">
        <v>36</v>
      </c>
      <c r="B486" s="11">
        <v>162</v>
      </c>
      <c r="C486" s="5">
        <v>113</v>
      </c>
      <c r="D486" s="12">
        <v>11</v>
      </c>
      <c r="E486" s="2">
        <v>0</v>
      </c>
      <c r="F486" s="24" t="s">
        <v>166</v>
      </c>
      <c r="G486" s="2">
        <v>80010</v>
      </c>
      <c r="H486" s="2">
        <v>850</v>
      </c>
      <c r="I486" s="3">
        <v>3.2</v>
      </c>
      <c r="J486" s="41"/>
      <c r="K486" s="3">
        <f t="shared" si="15"/>
        <v>3.2</v>
      </c>
      <c r="L486" s="3"/>
      <c r="M486" s="3">
        <f t="shared" si="14"/>
        <v>3.2</v>
      </c>
    </row>
    <row r="487" spans="1:13" s="16" customFormat="1" ht="101.45" customHeight="1" x14ac:dyDescent="0.25">
      <c r="A487" s="37" t="s">
        <v>127</v>
      </c>
      <c r="B487" s="11">
        <v>162</v>
      </c>
      <c r="C487" s="5">
        <v>113</v>
      </c>
      <c r="D487" s="12">
        <v>11</v>
      </c>
      <c r="E487" s="2">
        <v>0</v>
      </c>
      <c r="F487" s="24" t="s">
        <v>166</v>
      </c>
      <c r="G487" s="2">
        <v>80610</v>
      </c>
      <c r="H487" s="2"/>
      <c r="I487" s="3">
        <f>I488</f>
        <v>200</v>
      </c>
      <c r="J487" s="41"/>
      <c r="K487" s="3">
        <f t="shared" si="15"/>
        <v>200</v>
      </c>
      <c r="L487" s="3"/>
      <c r="M487" s="3">
        <f t="shared" si="14"/>
        <v>200</v>
      </c>
    </row>
    <row r="488" spans="1:13" s="16" customFormat="1" ht="36.6" customHeight="1" x14ac:dyDescent="0.25">
      <c r="A488" s="37" t="s">
        <v>202</v>
      </c>
      <c r="B488" s="11">
        <v>162</v>
      </c>
      <c r="C488" s="5">
        <v>113</v>
      </c>
      <c r="D488" s="12">
        <v>11</v>
      </c>
      <c r="E488" s="2">
        <v>0</v>
      </c>
      <c r="F488" s="24" t="s">
        <v>166</v>
      </c>
      <c r="G488" s="2">
        <v>80610</v>
      </c>
      <c r="H488" s="2">
        <v>200</v>
      </c>
      <c r="I488" s="3">
        <f>I489</f>
        <v>200</v>
      </c>
      <c r="J488" s="41"/>
      <c r="K488" s="3">
        <f t="shared" si="15"/>
        <v>200</v>
      </c>
      <c r="L488" s="3"/>
      <c r="M488" s="3">
        <f t="shared" si="14"/>
        <v>200</v>
      </c>
    </row>
    <row r="489" spans="1:13" s="16" customFormat="1" ht="41.45" customHeight="1" x14ac:dyDescent="0.25">
      <c r="A489" s="37" t="s">
        <v>156</v>
      </c>
      <c r="B489" s="11">
        <v>162</v>
      </c>
      <c r="C489" s="5">
        <v>113</v>
      </c>
      <c r="D489" s="12">
        <v>11</v>
      </c>
      <c r="E489" s="2">
        <v>0</v>
      </c>
      <c r="F489" s="24" t="s">
        <v>166</v>
      </c>
      <c r="G489" s="2">
        <v>80610</v>
      </c>
      <c r="H489" s="2">
        <v>240</v>
      </c>
      <c r="I489" s="3">
        <v>200</v>
      </c>
      <c r="J489" s="3"/>
      <c r="K489" s="3">
        <f t="shared" si="15"/>
        <v>200</v>
      </c>
      <c r="L489" s="3"/>
      <c r="M489" s="3">
        <f t="shared" si="14"/>
        <v>200</v>
      </c>
    </row>
    <row r="490" spans="1:13" s="16" customFormat="1" ht="55.15" customHeight="1" x14ac:dyDescent="0.25">
      <c r="A490" s="37" t="s">
        <v>236</v>
      </c>
      <c r="B490" s="11">
        <v>162</v>
      </c>
      <c r="C490" s="5">
        <v>113</v>
      </c>
      <c r="D490" s="12">
        <v>11</v>
      </c>
      <c r="E490" s="2">
        <v>0</v>
      </c>
      <c r="F490" s="24" t="s">
        <v>166</v>
      </c>
      <c r="G490" s="2" t="s">
        <v>237</v>
      </c>
      <c r="H490" s="2"/>
      <c r="I490" s="3">
        <f>I491</f>
        <v>17.5</v>
      </c>
      <c r="J490" s="3"/>
      <c r="K490" s="3">
        <f t="shared" si="15"/>
        <v>17.5</v>
      </c>
      <c r="L490" s="3"/>
      <c r="M490" s="3">
        <f t="shared" si="14"/>
        <v>17.5</v>
      </c>
    </row>
    <row r="491" spans="1:13" s="16" customFormat="1" ht="39" customHeight="1" x14ac:dyDescent="0.25">
      <c r="A491" s="37" t="s">
        <v>202</v>
      </c>
      <c r="B491" s="11">
        <v>162</v>
      </c>
      <c r="C491" s="5">
        <v>113</v>
      </c>
      <c r="D491" s="12">
        <v>11</v>
      </c>
      <c r="E491" s="2">
        <v>0</v>
      </c>
      <c r="F491" s="24" t="s">
        <v>166</v>
      </c>
      <c r="G491" s="2" t="s">
        <v>237</v>
      </c>
      <c r="H491" s="2">
        <v>200</v>
      </c>
      <c r="I491" s="3">
        <f>I492</f>
        <v>17.5</v>
      </c>
      <c r="J491" s="3"/>
      <c r="K491" s="3">
        <f t="shared" si="15"/>
        <v>17.5</v>
      </c>
      <c r="L491" s="3"/>
      <c r="M491" s="3">
        <f t="shared" si="14"/>
        <v>17.5</v>
      </c>
    </row>
    <row r="492" spans="1:13" s="16" customFormat="1" ht="39.6" customHeight="1" x14ac:dyDescent="0.25">
      <c r="A492" s="37" t="s">
        <v>156</v>
      </c>
      <c r="B492" s="11">
        <v>162</v>
      </c>
      <c r="C492" s="5">
        <v>113</v>
      </c>
      <c r="D492" s="12">
        <v>11</v>
      </c>
      <c r="E492" s="2">
        <v>0</v>
      </c>
      <c r="F492" s="24" t="s">
        <v>166</v>
      </c>
      <c r="G492" s="2" t="s">
        <v>237</v>
      </c>
      <c r="H492" s="2">
        <v>240</v>
      </c>
      <c r="I492" s="3">
        <v>17.5</v>
      </c>
      <c r="J492" s="3"/>
      <c r="K492" s="3">
        <f t="shared" si="15"/>
        <v>17.5</v>
      </c>
      <c r="L492" s="3"/>
      <c r="M492" s="3">
        <f t="shared" si="14"/>
        <v>17.5</v>
      </c>
    </row>
    <row r="493" spans="1:13" s="16" customFormat="1" ht="17.25" customHeight="1" x14ac:dyDescent="0.25">
      <c r="A493" s="37" t="s">
        <v>43</v>
      </c>
      <c r="B493" s="11">
        <v>162</v>
      </c>
      <c r="C493" s="5">
        <v>1000</v>
      </c>
      <c r="D493" s="12"/>
      <c r="E493" s="2"/>
      <c r="F493" s="24"/>
      <c r="G493" s="2"/>
      <c r="H493" s="2"/>
      <c r="I493" s="3"/>
      <c r="J493" s="3">
        <f>J494</f>
        <v>3454.2</v>
      </c>
      <c r="K493" s="3">
        <f t="shared" si="15"/>
        <v>3454.2</v>
      </c>
      <c r="L493" s="3"/>
      <c r="M493" s="3">
        <f t="shared" si="14"/>
        <v>3454.2</v>
      </c>
    </row>
    <row r="494" spans="1:13" s="16" customFormat="1" ht="16.5" customHeight="1" x14ac:dyDescent="0.25">
      <c r="A494" s="37" t="s">
        <v>64</v>
      </c>
      <c r="B494" s="11">
        <v>162</v>
      </c>
      <c r="C494" s="5">
        <v>1004</v>
      </c>
      <c r="D494" s="12"/>
      <c r="E494" s="2"/>
      <c r="F494" s="24"/>
      <c r="G494" s="2"/>
      <c r="H494" s="2"/>
      <c r="I494" s="3"/>
      <c r="J494" s="3">
        <f>J495</f>
        <v>3454.2</v>
      </c>
      <c r="K494" s="3">
        <f t="shared" si="15"/>
        <v>3454.2</v>
      </c>
      <c r="L494" s="3"/>
      <c r="M494" s="3">
        <f t="shared" si="14"/>
        <v>3454.2</v>
      </c>
    </row>
    <row r="495" spans="1:13" s="16" customFormat="1" ht="117" customHeight="1" x14ac:dyDescent="0.25">
      <c r="A495" s="37" t="s">
        <v>51</v>
      </c>
      <c r="B495" s="11">
        <v>162</v>
      </c>
      <c r="C495" s="5">
        <v>1004</v>
      </c>
      <c r="D495" s="12">
        <v>6</v>
      </c>
      <c r="E495" s="7">
        <v>0</v>
      </c>
      <c r="F495" s="29" t="s">
        <v>166</v>
      </c>
      <c r="G495" s="7">
        <v>0</v>
      </c>
      <c r="H495" s="2"/>
      <c r="I495" s="3"/>
      <c r="J495" s="3">
        <f>J496+J499</f>
        <v>3454.2</v>
      </c>
      <c r="K495" s="3">
        <f t="shared" si="15"/>
        <v>3454.2</v>
      </c>
      <c r="L495" s="3"/>
      <c r="M495" s="3">
        <f t="shared" si="14"/>
        <v>3454.2</v>
      </c>
    </row>
    <row r="496" spans="1:13" s="16" customFormat="1" ht="77.45" customHeight="1" x14ac:dyDescent="0.25">
      <c r="A496" s="37" t="s">
        <v>168</v>
      </c>
      <c r="B496" s="11">
        <v>162</v>
      </c>
      <c r="C496" s="5">
        <v>1004</v>
      </c>
      <c r="D496" s="12">
        <v>6</v>
      </c>
      <c r="E496" s="7">
        <v>0</v>
      </c>
      <c r="F496" s="29" t="s">
        <v>166</v>
      </c>
      <c r="G496" s="7" t="s">
        <v>167</v>
      </c>
      <c r="H496" s="2"/>
      <c r="I496" s="3"/>
      <c r="J496" s="3">
        <f>J497</f>
        <v>2529.1</v>
      </c>
      <c r="K496" s="3">
        <f t="shared" si="15"/>
        <v>2529.1</v>
      </c>
      <c r="L496" s="3"/>
      <c r="M496" s="3">
        <f t="shared" si="14"/>
        <v>2529.1</v>
      </c>
    </row>
    <row r="497" spans="1:13" s="16" customFormat="1" ht="51.75" customHeight="1" x14ac:dyDescent="0.25">
      <c r="A497" s="37" t="s">
        <v>27</v>
      </c>
      <c r="B497" s="11">
        <v>162</v>
      </c>
      <c r="C497" s="5">
        <v>1004</v>
      </c>
      <c r="D497" s="12">
        <v>6</v>
      </c>
      <c r="E497" s="7">
        <v>0</v>
      </c>
      <c r="F497" s="29" t="s">
        <v>166</v>
      </c>
      <c r="G497" s="7" t="s">
        <v>167</v>
      </c>
      <c r="H497" s="2">
        <v>400</v>
      </c>
      <c r="I497" s="3"/>
      <c r="J497" s="3">
        <f>J498</f>
        <v>2529.1</v>
      </c>
      <c r="K497" s="3">
        <f t="shared" si="15"/>
        <v>2529.1</v>
      </c>
      <c r="L497" s="3"/>
      <c r="M497" s="3">
        <f t="shared" si="14"/>
        <v>2529.1</v>
      </c>
    </row>
    <row r="498" spans="1:13" s="16" customFormat="1" ht="20.25" customHeight="1" x14ac:dyDescent="0.25">
      <c r="A498" s="37" t="s">
        <v>250</v>
      </c>
      <c r="B498" s="11">
        <v>162</v>
      </c>
      <c r="C498" s="5">
        <v>1004</v>
      </c>
      <c r="D498" s="12">
        <v>6</v>
      </c>
      <c r="E498" s="7">
        <v>0</v>
      </c>
      <c r="F498" s="29" t="s">
        <v>166</v>
      </c>
      <c r="G498" s="7" t="s">
        <v>167</v>
      </c>
      <c r="H498" s="2">
        <v>410</v>
      </c>
      <c r="I498" s="3"/>
      <c r="J498" s="3">
        <v>2529.1</v>
      </c>
      <c r="K498" s="3">
        <f t="shared" si="15"/>
        <v>2529.1</v>
      </c>
      <c r="L498" s="3"/>
      <c r="M498" s="3">
        <f t="shared" si="14"/>
        <v>2529.1</v>
      </c>
    </row>
    <row r="499" spans="1:13" s="16" customFormat="1" ht="81" customHeight="1" x14ac:dyDescent="0.25">
      <c r="A499" s="37" t="s">
        <v>65</v>
      </c>
      <c r="B499" s="11">
        <v>162</v>
      </c>
      <c r="C499" s="5">
        <v>1004</v>
      </c>
      <c r="D499" s="12">
        <v>6</v>
      </c>
      <c r="E499" s="7">
        <v>0</v>
      </c>
      <c r="F499" s="29" t="s">
        <v>166</v>
      </c>
      <c r="G499" s="7">
        <v>50820</v>
      </c>
      <c r="H499" s="2"/>
      <c r="I499" s="3"/>
      <c r="J499" s="3">
        <f>J500</f>
        <v>925.1</v>
      </c>
      <c r="K499" s="3">
        <f t="shared" si="15"/>
        <v>925.1</v>
      </c>
      <c r="L499" s="3"/>
      <c r="M499" s="3">
        <f t="shared" si="14"/>
        <v>925.1</v>
      </c>
    </row>
    <row r="500" spans="1:13" s="16" customFormat="1" ht="39.6" customHeight="1" x14ac:dyDescent="0.25">
      <c r="A500" s="37" t="s">
        <v>27</v>
      </c>
      <c r="B500" s="11">
        <v>162</v>
      </c>
      <c r="C500" s="5">
        <v>1004</v>
      </c>
      <c r="D500" s="12">
        <v>6</v>
      </c>
      <c r="E500" s="7">
        <v>0</v>
      </c>
      <c r="F500" s="29" t="s">
        <v>166</v>
      </c>
      <c r="G500" s="7">
        <v>50820</v>
      </c>
      <c r="H500" s="2">
        <v>400</v>
      </c>
      <c r="I500" s="3"/>
      <c r="J500" s="3">
        <f>J501</f>
        <v>925.1</v>
      </c>
      <c r="K500" s="3">
        <f t="shared" si="15"/>
        <v>925.1</v>
      </c>
      <c r="L500" s="3"/>
      <c r="M500" s="3">
        <f t="shared" si="14"/>
        <v>925.1</v>
      </c>
    </row>
    <row r="501" spans="1:13" s="16" customFormat="1" ht="17.25" customHeight="1" x14ac:dyDescent="0.25">
      <c r="A501" s="37" t="s">
        <v>250</v>
      </c>
      <c r="B501" s="11">
        <v>162</v>
      </c>
      <c r="C501" s="5">
        <v>1004</v>
      </c>
      <c r="D501" s="12">
        <v>6</v>
      </c>
      <c r="E501" s="7">
        <v>0</v>
      </c>
      <c r="F501" s="29" t="s">
        <v>166</v>
      </c>
      <c r="G501" s="7">
        <v>50820</v>
      </c>
      <c r="H501" s="2">
        <v>410</v>
      </c>
      <c r="I501" s="3"/>
      <c r="J501" s="3">
        <v>925.1</v>
      </c>
      <c r="K501" s="3">
        <f t="shared" si="15"/>
        <v>925.1</v>
      </c>
      <c r="L501" s="3"/>
      <c r="M501" s="3">
        <f t="shared" si="14"/>
        <v>925.1</v>
      </c>
    </row>
    <row r="502" spans="1:13" s="16" customFormat="1" ht="44.45" customHeight="1" x14ac:dyDescent="0.25">
      <c r="A502" s="36" t="s">
        <v>128</v>
      </c>
      <c r="B502" s="18">
        <v>298</v>
      </c>
      <c r="C502" s="5"/>
      <c r="D502" s="12"/>
      <c r="E502" s="2"/>
      <c r="F502" s="24"/>
      <c r="G502" s="2"/>
      <c r="H502" s="2"/>
      <c r="I502" s="6">
        <f>I503+I569+I599+I608+I614+I659</f>
        <v>50373.2</v>
      </c>
      <c r="J502" s="6">
        <f>J503+J569+J599+J608+J614+J659</f>
        <v>-3089</v>
      </c>
      <c r="K502" s="6">
        <f t="shared" si="15"/>
        <v>47284.2</v>
      </c>
      <c r="L502" s="6">
        <f>L503+L569+L599+L608+L614+L659</f>
        <v>10.200000000000001</v>
      </c>
      <c r="M502" s="6">
        <f t="shared" si="14"/>
        <v>47294.399999999994</v>
      </c>
    </row>
    <row r="503" spans="1:13" s="16" customFormat="1" ht="15" customHeight="1" x14ac:dyDescent="0.25">
      <c r="A503" s="37" t="s">
        <v>7</v>
      </c>
      <c r="B503" s="11">
        <v>298</v>
      </c>
      <c r="C503" s="5">
        <v>100</v>
      </c>
      <c r="D503" s="12"/>
      <c r="E503" s="7"/>
      <c r="F503" s="29"/>
      <c r="G503" s="7"/>
      <c r="H503" s="7"/>
      <c r="I503" s="3">
        <f>I504+I510+I532+I537+I527</f>
        <v>32448.399999999994</v>
      </c>
      <c r="J503" s="3">
        <f>J504+J510+J527+J532+J537</f>
        <v>515.20000000000005</v>
      </c>
      <c r="K503" s="3">
        <f t="shared" si="15"/>
        <v>32963.599999999991</v>
      </c>
      <c r="L503" s="3">
        <f>L510+L537</f>
        <v>19.813220000000001</v>
      </c>
      <c r="M503" s="3">
        <f t="shared" si="14"/>
        <v>32983.413219999988</v>
      </c>
    </row>
    <row r="504" spans="1:13" s="16" customFormat="1" ht="40.15" customHeight="1" x14ac:dyDescent="0.25">
      <c r="A504" s="37" t="s">
        <v>129</v>
      </c>
      <c r="B504" s="11">
        <v>298</v>
      </c>
      <c r="C504" s="5">
        <v>102</v>
      </c>
      <c r="D504" s="12"/>
      <c r="E504" s="7"/>
      <c r="F504" s="29"/>
      <c r="G504" s="7"/>
      <c r="H504" s="7"/>
      <c r="I504" s="3">
        <f>I505</f>
        <v>2462.8000000000002</v>
      </c>
      <c r="J504" s="41"/>
      <c r="K504" s="3">
        <f t="shared" si="15"/>
        <v>2462.8000000000002</v>
      </c>
      <c r="L504" s="3"/>
      <c r="M504" s="3">
        <f t="shared" si="14"/>
        <v>2462.8000000000002</v>
      </c>
    </row>
    <row r="505" spans="1:13" s="16" customFormat="1" ht="64.150000000000006" customHeight="1" x14ac:dyDescent="0.25">
      <c r="A505" s="37" t="s">
        <v>130</v>
      </c>
      <c r="B505" s="11">
        <v>298</v>
      </c>
      <c r="C505" s="5">
        <v>102</v>
      </c>
      <c r="D505" s="12">
        <v>51</v>
      </c>
      <c r="E505" s="7">
        <v>0</v>
      </c>
      <c r="F505" s="29" t="s">
        <v>166</v>
      </c>
      <c r="G505" s="7">
        <v>0</v>
      </c>
      <c r="H505" s="7"/>
      <c r="I505" s="3">
        <f>I506</f>
        <v>2462.8000000000002</v>
      </c>
      <c r="J505" s="41"/>
      <c r="K505" s="3">
        <f t="shared" si="15"/>
        <v>2462.8000000000002</v>
      </c>
      <c r="L505" s="3"/>
      <c r="M505" s="3">
        <f t="shared" si="14"/>
        <v>2462.8000000000002</v>
      </c>
    </row>
    <row r="506" spans="1:13" s="16" customFormat="1" ht="30.6" customHeight="1" x14ac:dyDescent="0.25">
      <c r="A506" s="37" t="s">
        <v>131</v>
      </c>
      <c r="B506" s="11">
        <v>298</v>
      </c>
      <c r="C506" s="5">
        <v>102</v>
      </c>
      <c r="D506" s="12">
        <v>51</v>
      </c>
      <c r="E506" s="7">
        <v>1</v>
      </c>
      <c r="F506" s="29" t="s">
        <v>166</v>
      </c>
      <c r="G506" s="7">
        <v>0</v>
      </c>
      <c r="H506" s="7"/>
      <c r="I506" s="3">
        <f>I507</f>
        <v>2462.8000000000002</v>
      </c>
      <c r="J506" s="41"/>
      <c r="K506" s="3">
        <f t="shared" si="15"/>
        <v>2462.8000000000002</v>
      </c>
      <c r="L506" s="3"/>
      <c r="M506" s="3">
        <f t="shared" si="14"/>
        <v>2462.8000000000002</v>
      </c>
    </row>
    <row r="507" spans="1:13" s="16" customFormat="1" ht="36" customHeight="1" x14ac:dyDescent="0.25">
      <c r="A507" s="37" t="s">
        <v>34</v>
      </c>
      <c r="B507" s="11">
        <v>298</v>
      </c>
      <c r="C507" s="5">
        <v>102</v>
      </c>
      <c r="D507" s="12">
        <v>51</v>
      </c>
      <c r="E507" s="7">
        <v>1</v>
      </c>
      <c r="F507" s="29" t="s">
        <v>166</v>
      </c>
      <c r="G507" s="7">
        <v>80010</v>
      </c>
      <c r="H507" s="7"/>
      <c r="I507" s="3">
        <f>I508</f>
        <v>2462.8000000000002</v>
      </c>
      <c r="J507" s="41"/>
      <c r="K507" s="3">
        <f t="shared" si="15"/>
        <v>2462.8000000000002</v>
      </c>
      <c r="L507" s="3"/>
      <c r="M507" s="3">
        <f t="shared" ref="M507:M571" si="16">K507+L507</f>
        <v>2462.8000000000002</v>
      </c>
    </row>
    <row r="508" spans="1:13" s="16" customFormat="1" ht="72.599999999999994" customHeight="1" x14ac:dyDescent="0.25">
      <c r="A508" s="37" t="s">
        <v>32</v>
      </c>
      <c r="B508" s="11">
        <v>298</v>
      </c>
      <c r="C508" s="5">
        <v>102</v>
      </c>
      <c r="D508" s="12">
        <v>51</v>
      </c>
      <c r="E508" s="7">
        <v>1</v>
      </c>
      <c r="F508" s="29" t="s">
        <v>166</v>
      </c>
      <c r="G508" s="7">
        <v>80010</v>
      </c>
      <c r="H508" s="7">
        <v>100</v>
      </c>
      <c r="I508" s="3">
        <f>I509</f>
        <v>2462.8000000000002</v>
      </c>
      <c r="J508" s="41"/>
      <c r="K508" s="3">
        <f t="shared" si="15"/>
        <v>2462.8000000000002</v>
      </c>
      <c r="L508" s="3"/>
      <c r="M508" s="3">
        <f t="shared" si="16"/>
        <v>2462.8000000000002</v>
      </c>
    </row>
    <row r="509" spans="1:13" s="16" customFormat="1" ht="35.450000000000003" customHeight="1" x14ac:dyDescent="0.25">
      <c r="A509" s="37" t="s">
        <v>33</v>
      </c>
      <c r="B509" s="11">
        <v>298</v>
      </c>
      <c r="C509" s="5">
        <v>102</v>
      </c>
      <c r="D509" s="12">
        <v>51</v>
      </c>
      <c r="E509" s="7">
        <v>1</v>
      </c>
      <c r="F509" s="29" t="s">
        <v>166</v>
      </c>
      <c r="G509" s="7">
        <v>80010</v>
      </c>
      <c r="H509" s="2">
        <v>120</v>
      </c>
      <c r="I509" s="3">
        <v>2462.8000000000002</v>
      </c>
      <c r="J509" s="41"/>
      <c r="K509" s="3">
        <f t="shared" si="15"/>
        <v>2462.8000000000002</v>
      </c>
      <c r="L509" s="3"/>
      <c r="M509" s="3">
        <f t="shared" si="16"/>
        <v>2462.8000000000002</v>
      </c>
    </row>
    <row r="510" spans="1:13" s="16" customFormat="1" ht="75" customHeight="1" x14ac:dyDescent="0.25">
      <c r="A510" s="37" t="s">
        <v>8</v>
      </c>
      <c r="B510" s="11">
        <v>298</v>
      </c>
      <c r="C510" s="5">
        <v>104</v>
      </c>
      <c r="D510" s="12"/>
      <c r="E510" s="7"/>
      <c r="F510" s="29"/>
      <c r="G510" s="7"/>
      <c r="H510" s="7"/>
      <c r="I510" s="3">
        <f>I511</f>
        <v>18895.599999999999</v>
      </c>
      <c r="J510" s="3">
        <f>J511</f>
        <v>365.20000000000005</v>
      </c>
      <c r="K510" s="3">
        <f t="shared" si="15"/>
        <v>19260.8</v>
      </c>
      <c r="L510" s="3">
        <f>L511</f>
        <v>10.199999999999999</v>
      </c>
      <c r="M510" s="3">
        <f t="shared" si="16"/>
        <v>19271</v>
      </c>
    </row>
    <row r="511" spans="1:13" s="16" customFormat="1" ht="88.9" customHeight="1" x14ac:dyDescent="0.25">
      <c r="A511" s="37" t="s">
        <v>14</v>
      </c>
      <c r="B511" s="11">
        <v>298</v>
      </c>
      <c r="C511" s="5">
        <v>104</v>
      </c>
      <c r="D511" s="12">
        <v>7</v>
      </c>
      <c r="E511" s="7">
        <v>0</v>
      </c>
      <c r="F511" s="29" t="s">
        <v>166</v>
      </c>
      <c r="G511" s="7">
        <v>0</v>
      </c>
      <c r="H511" s="2"/>
      <c r="I511" s="3">
        <f>I512+I520</f>
        <v>18895.599999999999</v>
      </c>
      <c r="J511" s="3">
        <f>J515</f>
        <v>365.20000000000005</v>
      </c>
      <c r="K511" s="3">
        <f t="shared" si="15"/>
        <v>19260.8</v>
      </c>
      <c r="L511" s="3">
        <f>L515+L520</f>
        <v>10.199999999999999</v>
      </c>
      <c r="M511" s="3">
        <f t="shared" si="16"/>
        <v>19271</v>
      </c>
    </row>
    <row r="512" spans="1:13" s="16" customFormat="1" ht="54.6" customHeight="1" x14ac:dyDescent="0.25">
      <c r="A512" s="37" t="s">
        <v>132</v>
      </c>
      <c r="B512" s="11">
        <v>298</v>
      </c>
      <c r="C512" s="5">
        <v>104</v>
      </c>
      <c r="D512" s="12">
        <v>7</v>
      </c>
      <c r="E512" s="2">
        <v>0</v>
      </c>
      <c r="F512" s="24" t="s">
        <v>166</v>
      </c>
      <c r="G512" s="2">
        <v>78670</v>
      </c>
      <c r="H512" s="2"/>
      <c r="I512" s="3">
        <f>I513</f>
        <v>964.4</v>
      </c>
      <c r="J512" s="41"/>
      <c r="K512" s="3">
        <f t="shared" si="15"/>
        <v>964.4</v>
      </c>
      <c r="L512" s="3"/>
      <c r="M512" s="3">
        <f t="shared" si="16"/>
        <v>964.4</v>
      </c>
    </row>
    <row r="513" spans="1:13" s="16" customFormat="1" ht="78" customHeight="1" x14ac:dyDescent="0.25">
      <c r="A513" s="37" t="s">
        <v>32</v>
      </c>
      <c r="B513" s="11">
        <v>298</v>
      </c>
      <c r="C513" s="5">
        <v>104</v>
      </c>
      <c r="D513" s="12">
        <v>7</v>
      </c>
      <c r="E513" s="2">
        <v>0</v>
      </c>
      <c r="F513" s="24" t="s">
        <v>166</v>
      </c>
      <c r="G513" s="2">
        <v>78670</v>
      </c>
      <c r="H513" s="2">
        <v>100</v>
      </c>
      <c r="I513" s="3">
        <f>I514</f>
        <v>964.4</v>
      </c>
      <c r="J513" s="41"/>
      <c r="K513" s="3">
        <f t="shared" si="15"/>
        <v>964.4</v>
      </c>
      <c r="L513" s="3"/>
      <c r="M513" s="3">
        <f t="shared" si="16"/>
        <v>964.4</v>
      </c>
    </row>
    <row r="514" spans="1:13" s="16" customFormat="1" ht="41.25" customHeight="1" x14ac:dyDescent="0.25">
      <c r="A514" s="37" t="s">
        <v>33</v>
      </c>
      <c r="B514" s="11">
        <v>298</v>
      </c>
      <c r="C514" s="5">
        <v>104</v>
      </c>
      <c r="D514" s="12">
        <v>7</v>
      </c>
      <c r="E514" s="2">
        <v>0</v>
      </c>
      <c r="F514" s="24" t="s">
        <v>166</v>
      </c>
      <c r="G514" s="2">
        <v>78670</v>
      </c>
      <c r="H514" s="2">
        <v>120</v>
      </c>
      <c r="I514" s="3">
        <v>964.4</v>
      </c>
      <c r="J514" s="41"/>
      <c r="K514" s="3">
        <f t="shared" si="15"/>
        <v>964.4</v>
      </c>
      <c r="L514" s="3"/>
      <c r="M514" s="3">
        <f t="shared" si="16"/>
        <v>964.4</v>
      </c>
    </row>
    <row r="515" spans="1:13" s="16" customFormat="1" ht="41.25" customHeight="1" x14ac:dyDescent="0.25">
      <c r="A515" s="37" t="s">
        <v>117</v>
      </c>
      <c r="B515" s="11">
        <v>298</v>
      </c>
      <c r="C515" s="5">
        <v>104</v>
      </c>
      <c r="D515" s="12">
        <v>7</v>
      </c>
      <c r="E515" s="2">
        <v>0</v>
      </c>
      <c r="F515" s="24" t="s">
        <v>166</v>
      </c>
      <c r="G515" s="2">
        <v>78710</v>
      </c>
      <c r="H515" s="2"/>
      <c r="I515" s="3"/>
      <c r="J515" s="3">
        <f>J516+J518</f>
        <v>365.20000000000005</v>
      </c>
      <c r="K515" s="3">
        <f t="shared" si="15"/>
        <v>365.20000000000005</v>
      </c>
      <c r="L515" s="3">
        <f>L516</f>
        <v>10.199999999999999</v>
      </c>
      <c r="M515" s="3">
        <f t="shared" si="16"/>
        <v>375.40000000000003</v>
      </c>
    </row>
    <row r="516" spans="1:13" s="16" customFormat="1" ht="81.75" customHeight="1" x14ac:dyDescent="0.25">
      <c r="A516" s="37" t="s">
        <v>32</v>
      </c>
      <c r="B516" s="11">
        <v>298</v>
      </c>
      <c r="C516" s="5">
        <v>104</v>
      </c>
      <c r="D516" s="12">
        <v>7</v>
      </c>
      <c r="E516" s="2">
        <v>0</v>
      </c>
      <c r="F516" s="24" t="s">
        <v>166</v>
      </c>
      <c r="G516" s="2">
        <v>78710</v>
      </c>
      <c r="H516" s="2">
        <v>100</v>
      </c>
      <c r="I516" s="3"/>
      <c r="J516" s="3">
        <f>J517</f>
        <v>359.1</v>
      </c>
      <c r="K516" s="3">
        <f t="shared" si="15"/>
        <v>359.1</v>
      </c>
      <c r="L516" s="3">
        <f>L517</f>
        <v>10.199999999999999</v>
      </c>
      <c r="M516" s="3">
        <f t="shared" si="16"/>
        <v>369.3</v>
      </c>
    </row>
    <row r="517" spans="1:13" s="16" customFormat="1" ht="43.5" customHeight="1" x14ac:dyDescent="0.25">
      <c r="A517" s="37" t="s">
        <v>33</v>
      </c>
      <c r="B517" s="11">
        <v>298</v>
      </c>
      <c r="C517" s="5">
        <v>104</v>
      </c>
      <c r="D517" s="12">
        <v>7</v>
      </c>
      <c r="E517" s="2">
        <v>0</v>
      </c>
      <c r="F517" s="24" t="s">
        <v>166</v>
      </c>
      <c r="G517" s="2">
        <v>78710</v>
      </c>
      <c r="H517" s="2">
        <v>120</v>
      </c>
      <c r="I517" s="3"/>
      <c r="J517" s="3">
        <v>359.1</v>
      </c>
      <c r="K517" s="3">
        <f t="shared" si="15"/>
        <v>359.1</v>
      </c>
      <c r="L517" s="3">
        <v>10.199999999999999</v>
      </c>
      <c r="M517" s="3">
        <f t="shared" si="16"/>
        <v>369.3</v>
      </c>
    </row>
    <row r="518" spans="1:13" s="16" customFormat="1" ht="43.5" customHeight="1" x14ac:dyDescent="0.25">
      <c r="A518" s="37" t="s">
        <v>202</v>
      </c>
      <c r="B518" s="11">
        <v>298</v>
      </c>
      <c r="C518" s="5">
        <v>104</v>
      </c>
      <c r="D518" s="12">
        <v>7</v>
      </c>
      <c r="E518" s="2">
        <v>0</v>
      </c>
      <c r="F518" s="24" t="s">
        <v>166</v>
      </c>
      <c r="G518" s="2">
        <v>78710</v>
      </c>
      <c r="H518" s="2">
        <v>200</v>
      </c>
      <c r="I518" s="3"/>
      <c r="J518" s="3">
        <f>J519</f>
        <v>6.1</v>
      </c>
      <c r="K518" s="3">
        <f t="shared" si="15"/>
        <v>6.1</v>
      </c>
      <c r="L518" s="3"/>
      <c r="M518" s="3">
        <f t="shared" si="16"/>
        <v>6.1</v>
      </c>
    </row>
    <row r="519" spans="1:13" s="16" customFormat="1" ht="43.5" customHeight="1" x14ac:dyDescent="0.25">
      <c r="A519" s="37" t="s">
        <v>156</v>
      </c>
      <c r="B519" s="11">
        <v>298</v>
      </c>
      <c r="C519" s="5">
        <v>104</v>
      </c>
      <c r="D519" s="12">
        <v>7</v>
      </c>
      <c r="E519" s="2">
        <v>0</v>
      </c>
      <c r="F519" s="24" t="s">
        <v>166</v>
      </c>
      <c r="G519" s="2">
        <v>78710</v>
      </c>
      <c r="H519" s="2">
        <v>240</v>
      </c>
      <c r="I519" s="3"/>
      <c r="J519" s="3">
        <v>6.1</v>
      </c>
      <c r="K519" s="3">
        <f t="shared" si="15"/>
        <v>6.1</v>
      </c>
      <c r="L519" s="3"/>
      <c r="M519" s="3">
        <f t="shared" si="16"/>
        <v>6.1</v>
      </c>
    </row>
    <row r="520" spans="1:13" s="16" customFormat="1" ht="42.75" customHeight="1" x14ac:dyDescent="0.25">
      <c r="A520" s="37" t="s">
        <v>34</v>
      </c>
      <c r="B520" s="11">
        <v>298</v>
      </c>
      <c r="C520" s="5">
        <v>104</v>
      </c>
      <c r="D520" s="12">
        <v>7</v>
      </c>
      <c r="E520" s="7">
        <v>0</v>
      </c>
      <c r="F520" s="29" t="s">
        <v>166</v>
      </c>
      <c r="G520" s="2">
        <v>80010</v>
      </c>
      <c r="H520" s="2"/>
      <c r="I520" s="3">
        <f>I521+I523+I525</f>
        <v>17931.199999999997</v>
      </c>
      <c r="J520" s="3">
        <f>J521+J523+J525</f>
        <v>0</v>
      </c>
      <c r="K520" s="3">
        <f t="shared" si="15"/>
        <v>17931.199999999997</v>
      </c>
      <c r="L520" s="3">
        <f>L521+L523</f>
        <v>0</v>
      </c>
      <c r="M520" s="3">
        <f t="shared" si="16"/>
        <v>17931.199999999997</v>
      </c>
    </row>
    <row r="521" spans="1:13" s="16" customFormat="1" ht="76.900000000000006" customHeight="1" x14ac:dyDescent="0.25">
      <c r="A521" s="37" t="s">
        <v>32</v>
      </c>
      <c r="B521" s="11">
        <v>298</v>
      </c>
      <c r="C521" s="5">
        <v>104</v>
      </c>
      <c r="D521" s="12">
        <v>7</v>
      </c>
      <c r="E521" s="7">
        <v>0</v>
      </c>
      <c r="F521" s="29" t="s">
        <v>166</v>
      </c>
      <c r="G521" s="2">
        <v>80010</v>
      </c>
      <c r="H521" s="2">
        <v>100</v>
      </c>
      <c r="I521" s="3">
        <f>I522</f>
        <v>16881.3</v>
      </c>
      <c r="J521" s="3">
        <f>J522</f>
        <v>160</v>
      </c>
      <c r="K521" s="3">
        <f t="shared" si="15"/>
        <v>17041.3</v>
      </c>
      <c r="L521" s="3">
        <f>L522</f>
        <v>130</v>
      </c>
      <c r="M521" s="3">
        <f t="shared" si="16"/>
        <v>17171.3</v>
      </c>
    </row>
    <row r="522" spans="1:13" s="16" customFormat="1" ht="33.75" customHeight="1" x14ac:dyDescent="0.25">
      <c r="A522" s="37" t="s">
        <v>33</v>
      </c>
      <c r="B522" s="11">
        <v>298</v>
      </c>
      <c r="C522" s="5">
        <v>104</v>
      </c>
      <c r="D522" s="12">
        <v>7</v>
      </c>
      <c r="E522" s="7">
        <v>0</v>
      </c>
      <c r="F522" s="29" t="s">
        <v>166</v>
      </c>
      <c r="G522" s="2">
        <v>80010</v>
      </c>
      <c r="H522" s="2">
        <v>120</v>
      </c>
      <c r="I522" s="3">
        <v>16881.3</v>
      </c>
      <c r="J522" s="3">
        <v>160</v>
      </c>
      <c r="K522" s="3">
        <f t="shared" si="15"/>
        <v>17041.3</v>
      </c>
      <c r="L522" s="3">
        <v>130</v>
      </c>
      <c r="M522" s="3">
        <f t="shared" si="16"/>
        <v>17171.3</v>
      </c>
    </row>
    <row r="523" spans="1:13" s="16" customFormat="1" ht="40.15" customHeight="1" x14ac:dyDescent="0.25">
      <c r="A523" s="37" t="s">
        <v>202</v>
      </c>
      <c r="B523" s="11">
        <v>298</v>
      </c>
      <c r="C523" s="5">
        <v>104</v>
      </c>
      <c r="D523" s="12">
        <v>7</v>
      </c>
      <c r="E523" s="7">
        <v>0</v>
      </c>
      <c r="F523" s="29" t="s">
        <v>166</v>
      </c>
      <c r="G523" s="2">
        <v>80010</v>
      </c>
      <c r="H523" s="2">
        <v>200</v>
      </c>
      <c r="I523" s="3">
        <f>I524</f>
        <v>1013.1</v>
      </c>
      <c r="J523" s="3">
        <f>J524</f>
        <v>-160</v>
      </c>
      <c r="K523" s="3">
        <f t="shared" si="15"/>
        <v>853.1</v>
      </c>
      <c r="L523" s="3">
        <f>L524</f>
        <v>-130</v>
      </c>
      <c r="M523" s="3">
        <f t="shared" si="16"/>
        <v>723.1</v>
      </c>
    </row>
    <row r="524" spans="1:13" s="16" customFormat="1" ht="49.9" customHeight="1" x14ac:dyDescent="0.25">
      <c r="A524" s="37" t="s">
        <v>156</v>
      </c>
      <c r="B524" s="11">
        <v>298</v>
      </c>
      <c r="C524" s="5">
        <v>104</v>
      </c>
      <c r="D524" s="12">
        <v>7</v>
      </c>
      <c r="E524" s="7">
        <v>0</v>
      </c>
      <c r="F524" s="29" t="s">
        <v>166</v>
      </c>
      <c r="G524" s="2">
        <v>80010</v>
      </c>
      <c r="H524" s="2">
        <v>240</v>
      </c>
      <c r="I524" s="3">
        <v>1013.1</v>
      </c>
      <c r="J524" s="3">
        <v>-160</v>
      </c>
      <c r="K524" s="3">
        <f t="shared" si="15"/>
        <v>853.1</v>
      </c>
      <c r="L524" s="3">
        <v>-130</v>
      </c>
      <c r="M524" s="3">
        <f t="shared" si="16"/>
        <v>723.1</v>
      </c>
    </row>
    <row r="525" spans="1:13" s="16" customFormat="1" ht="24.75" customHeight="1" x14ac:dyDescent="0.25">
      <c r="A525" s="37" t="s">
        <v>35</v>
      </c>
      <c r="B525" s="11">
        <v>298</v>
      </c>
      <c r="C525" s="5">
        <v>104</v>
      </c>
      <c r="D525" s="12">
        <v>7</v>
      </c>
      <c r="E525" s="7">
        <v>0</v>
      </c>
      <c r="F525" s="29" t="s">
        <v>166</v>
      </c>
      <c r="G525" s="2">
        <v>80010</v>
      </c>
      <c r="H525" s="2">
        <v>800</v>
      </c>
      <c r="I525" s="3">
        <f>I526</f>
        <v>36.799999999999997</v>
      </c>
      <c r="J525" s="41"/>
      <c r="K525" s="3">
        <f t="shared" si="15"/>
        <v>36.799999999999997</v>
      </c>
      <c r="L525" s="3"/>
      <c r="M525" s="3">
        <f t="shared" si="16"/>
        <v>36.799999999999997</v>
      </c>
    </row>
    <row r="526" spans="1:13" s="16" customFormat="1" ht="20.25" customHeight="1" x14ac:dyDescent="0.25">
      <c r="A526" s="37" t="s">
        <v>36</v>
      </c>
      <c r="B526" s="11">
        <v>298</v>
      </c>
      <c r="C526" s="5">
        <v>104</v>
      </c>
      <c r="D526" s="12">
        <v>7</v>
      </c>
      <c r="E526" s="7">
        <v>0</v>
      </c>
      <c r="F526" s="29" t="s">
        <v>166</v>
      </c>
      <c r="G526" s="2">
        <v>80010</v>
      </c>
      <c r="H526" s="2">
        <v>850</v>
      </c>
      <c r="I526" s="3">
        <v>36.799999999999997</v>
      </c>
      <c r="J526" s="41"/>
      <c r="K526" s="3">
        <f t="shared" si="15"/>
        <v>36.799999999999997</v>
      </c>
      <c r="L526" s="3"/>
      <c r="M526" s="3">
        <f t="shared" si="16"/>
        <v>36.799999999999997</v>
      </c>
    </row>
    <row r="527" spans="1:13" s="16" customFormat="1" ht="32.25" customHeight="1" x14ac:dyDescent="0.25">
      <c r="A527" s="37" t="s">
        <v>170</v>
      </c>
      <c r="B527" s="11">
        <v>298</v>
      </c>
      <c r="C527" s="5">
        <v>105</v>
      </c>
      <c r="D527" s="12"/>
      <c r="E527" s="7"/>
      <c r="F527" s="29"/>
      <c r="G527" s="2"/>
      <c r="H527" s="2"/>
      <c r="I527" s="3">
        <f>I528</f>
        <v>26.6</v>
      </c>
      <c r="J527" s="41"/>
      <c r="K527" s="3">
        <f t="shared" si="15"/>
        <v>26.6</v>
      </c>
      <c r="L527" s="3"/>
      <c r="M527" s="3">
        <f t="shared" si="16"/>
        <v>26.6</v>
      </c>
    </row>
    <row r="528" spans="1:13" s="16" customFormat="1" ht="90.6" customHeight="1" x14ac:dyDescent="0.25">
      <c r="A528" s="37" t="s">
        <v>14</v>
      </c>
      <c r="B528" s="11">
        <v>298</v>
      </c>
      <c r="C528" s="5">
        <v>105</v>
      </c>
      <c r="D528" s="12">
        <v>7</v>
      </c>
      <c r="E528" s="7">
        <v>0</v>
      </c>
      <c r="F528" s="29" t="s">
        <v>166</v>
      </c>
      <c r="G528" s="2">
        <v>0</v>
      </c>
      <c r="H528" s="2"/>
      <c r="I528" s="3">
        <f>I529</f>
        <v>26.6</v>
      </c>
      <c r="J528" s="41"/>
      <c r="K528" s="3">
        <f t="shared" si="15"/>
        <v>26.6</v>
      </c>
      <c r="L528" s="3"/>
      <c r="M528" s="3">
        <f t="shared" si="16"/>
        <v>26.6</v>
      </c>
    </row>
    <row r="529" spans="1:13" s="16" customFormat="1" ht="73.900000000000006" customHeight="1" x14ac:dyDescent="0.25">
      <c r="A529" s="37" t="s">
        <v>169</v>
      </c>
      <c r="B529" s="11">
        <v>298</v>
      </c>
      <c r="C529" s="5">
        <v>105</v>
      </c>
      <c r="D529" s="12">
        <v>7</v>
      </c>
      <c r="E529" s="7">
        <v>0</v>
      </c>
      <c r="F529" s="29" t="s">
        <v>166</v>
      </c>
      <c r="G529" s="2">
        <v>51200</v>
      </c>
      <c r="H529" s="2"/>
      <c r="I529" s="3">
        <f>I530</f>
        <v>26.6</v>
      </c>
      <c r="J529" s="41"/>
      <c r="K529" s="3">
        <f t="shared" si="15"/>
        <v>26.6</v>
      </c>
      <c r="L529" s="3"/>
      <c r="M529" s="3">
        <f t="shared" si="16"/>
        <v>26.6</v>
      </c>
    </row>
    <row r="530" spans="1:13" s="16" customFormat="1" ht="42.6" customHeight="1" x14ac:dyDescent="0.25">
      <c r="A530" s="37" t="s">
        <v>202</v>
      </c>
      <c r="B530" s="11">
        <v>298</v>
      </c>
      <c r="C530" s="5">
        <v>105</v>
      </c>
      <c r="D530" s="12">
        <v>7</v>
      </c>
      <c r="E530" s="7">
        <v>0</v>
      </c>
      <c r="F530" s="29" t="s">
        <v>166</v>
      </c>
      <c r="G530" s="2">
        <v>51200</v>
      </c>
      <c r="H530" s="2">
        <v>200</v>
      </c>
      <c r="I530" s="3">
        <f>I531</f>
        <v>26.6</v>
      </c>
      <c r="J530" s="41"/>
      <c r="K530" s="3">
        <f t="shared" si="15"/>
        <v>26.6</v>
      </c>
      <c r="L530" s="3"/>
      <c r="M530" s="3">
        <f t="shared" si="16"/>
        <v>26.6</v>
      </c>
    </row>
    <row r="531" spans="1:13" s="16" customFormat="1" ht="40.9" customHeight="1" x14ac:dyDescent="0.25">
      <c r="A531" s="37" t="s">
        <v>156</v>
      </c>
      <c r="B531" s="11">
        <v>298</v>
      </c>
      <c r="C531" s="5">
        <v>105</v>
      </c>
      <c r="D531" s="12">
        <v>7</v>
      </c>
      <c r="E531" s="7">
        <v>0</v>
      </c>
      <c r="F531" s="29" t="s">
        <v>166</v>
      </c>
      <c r="G531" s="2">
        <v>51200</v>
      </c>
      <c r="H531" s="2">
        <v>240</v>
      </c>
      <c r="I531" s="3">
        <v>26.6</v>
      </c>
      <c r="J531" s="41"/>
      <c r="K531" s="3">
        <f t="shared" si="15"/>
        <v>26.6</v>
      </c>
      <c r="L531" s="3"/>
      <c r="M531" s="3">
        <f t="shared" si="16"/>
        <v>26.6</v>
      </c>
    </row>
    <row r="532" spans="1:13" s="16" customFormat="1" ht="29.45" customHeight="1" x14ac:dyDescent="0.25">
      <c r="A532" s="37" t="s">
        <v>133</v>
      </c>
      <c r="B532" s="11">
        <v>298</v>
      </c>
      <c r="C532" s="5">
        <v>107</v>
      </c>
      <c r="D532" s="12"/>
      <c r="E532" s="7"/>
      <c r="F532" s="29"/>
      <c r="G532" s="7"/>
      <c r="H532" s="7"/>
      <c r="I532" s="3">
        <f>I533</f>
        <v>501</v>
      </c>
      <c r="J532" s="41"/>
      <c r="K532" s="3">
        <f t="shared" si="15"/>
        <v>501</v>
      </c>
      <c r="L532" s="3"/>
      <c r="M532" s="3">
        <f t="shared" si="16"/>
        <v>501</v>
      </c>
    </row>
    <row r="533" spans="1:13" s="16" customFormat="1" ht="51.6" customHeight="1" x14ac:dyDescent="0.25">
      <c r="A533" s="37" t="s">
        <v>134</v>
      </c>
      <c r="B533" s="11">
        <v>298</v>
      </c>
      <c r="C533" s="5">
        <v>107</v>
      </c>
      <c r="D533" s="12">
        <v>54</v>
      </c>
      <c r="E533" s="2">
        <v>0</v>
      </c>
      <c r="F533" s="29" t="s">
        <v>166</v>
      </c>
      <c r="G533" s="2">
        <v>0</v>
      </c>
      <c r="H533" s="7"/>
      <c r="I533" s="3">
        <f>I534</f>
        <v>501</v>
      </c>
      <c r="J533" s="41"/>
      <c r="K533" s="3">
        <f t="shared" si="15"/>
        <v>501</v>
      </c>
      <c r="L533" s="3"/>
      <c r="M533" s="3">
        <f t="shared" si="16"/>
        <v>501</v>
      </c>
    </row>
    <row r="534" spans="1:13" s="16" customFormat="1" ht="39.75" customHeight="1" x14ac:dyDescent="0.25">
      <c r="A534" s="37" t="s">
        <v>135</v>
      </c>
      <c r="B534" s="11">
        <v>298</v>
      </c>
      <c r="C534" s="5">
        <v>107</v>
      </c>
      <c r="D534" s="12">
        <v>54</v>
      </c>
      <c r="E534" s="7">
        <v>0</v>
      </c>
      <c r="F534" s="29" t="s">
        <v>166</v>
      </c>
      <c r="G534" s="7">
        <v>81110</v>
      </c>
      <c r="H534" s="7"/>
      <c r="I534" s="3">
        <f>I535</f>
        <v>501</v>
      </c>
      <c r="J534" s="41"/>
      <c r="K534" s="3">
        <f t="shared" si="15"/>
        <v>501</v>
      </c>
      <c r="L534" s="3"/>
      <c r="M534" s="3">
        <f t="shared" si="16"/>
        <v>501</v>
      </c>
    </row>
    <row r="535" spans="1:13" s="16" customFormat="1" ht="41.45" customHeight="1" x14ac:dyDescent="0.25">
      <c r="A535" s="37" t="s">
        <v>202</v>
      </c>
      <c r="B535" s="11">
        <v>298</v>
      </c>
      <c r="C535" s="5">
        <v>107</v>
      </c>
      <c r="D535" s="12">
        <v>54</v>
      </c>
      <c r="E535" s="7">
        <v>0</v>
      </c>
      <c r="F535" s="29" t="s">
        <v>166</v>
      </c>
      <c r="G535" s="7">
        <v>81110</v>
      </c>
      <c r="H535" s="7">
        <v>200</v>
      </c>
      <c r="I535" s="3">
        <f>I536</f>
        <v>501</v>
      </c>
      <c r="J535" s="41"/>
      <c r="K535" s="3">
        <f t="shared" si="15"/>
        <v>501</v>
      </c>
      <c r="L535" s="3"/>
      <c r="M535" s="3">
        <f t="shared" si="16"/>
        <v>501</v>
      </c>
    </row>
    <row r="536" spans="1:13" s="16" customFormat="1" ht="45.75" customHeight="1" x14ac:dyDescent="0.25">
      <c r="A536" s="37" t="s">
        <v>156</v>
      </c>
      <c r="B536" s="11">
        <v>298</v>
      </c>
      <c r="C536" s="5">
        <v>107</v>
      </c>
      <c r="D536" s="12">
        <v>54</v>
      </c>
      <c r="E536" s="7">
        <v>0</v>
      </c>
      <c r="F536" s="29" t="s">
        <v>166</v>
      </c>
      <c r="G536" s="7">
        <v>81110</v>
      </c>
      <c r="H536" s="7">
        <v>240</v>
      </c>
      <c r="I536" s="3">
        <v>501</v>
      </c>
      <c r="J536" s="41"/>
      <c r="K536" s="3">
        <f t="shared" si="15"/>
        <v>501</v>
      </c>
      <c r="L536" s="3"/>
      <c r="M536" s="3">
        <f t="shared" si="16"/>
        <v>501</v>
      </c>
    </row>
    <row r="537" spans="1:13" s="16" customFormat="1" ht="15" customHeight="1" x14ac:dyDescent="0.25">
      <c r="A537" s="37" t="s">
        <v>11</v>
      </c>
      <c r="B537" s="11">
        <v>298</v>
      </c>
      <c r="C537" s="5">
        <v>113</v>
      </c>
      <c r="D537" s="12"/>
      <c r="E537" s="7"/>
      <c r="F537" s="29"/>
      <c r="G537" s="7"/>
      <c r="H537" s="7"/>
      <c r="I537" s="3">
        <f>I538+I542+I565</f>
        <v>10562.4</v>
      </c>
      <c r="J537" s="3">
        <f>J538+J561</f>
        <v>150</v>
      </c>
      <c r="K537" s="3">
        <f t="shared" si="15"/>
        <v>10712.4</v>
      </c>
      <c r="L537" s="3">
        <f>L561</f>
        <v>9.6132200000000001</v>
      </c>
      <c r="M537" s="3">
        <f t="shared" si="16"/>
        <v>10722.013219999999</v>
      </c>
    </row>
    <row r="538" spans="1:13" s="16" customFormat="1" ht="122.25" customHeight="1" x14ac:dyDescent="0.25">
      <c r="A538" s="37" t="s">
        <v>51</v>
      </c>
      <c r="B538" s="11">
        <v>298</v>
      </c>
      <c r="C538" s="5">
        <v>113</v>
      </c>
      <c r="D538" s="12">
        <v>6</v>
      </c>
      <c r="E538" s="2">
        <v>0</v>
      </c>
      <c r="F538" s="24" t="s">
        <v>166</v>
      </c>
      <c r="G538" s="2">
        <v>0</v>
      </c>
      <c r="H538" s="2"/>
      <c r="I538" s="3">
        <f>I539</f>
        <v>100</v>
      </c>
      <c r="J538" s="41"/>
      <c r="K538" s="3">
        <f t="shared" si="15"/>
        <v>100</v>
      </c>
      <c r="L538" s="3"/>
      <c r="M538" s="3">
        <f t="shared" si="16"/>
        <v>100</v>
      </c>
    </row>
    <row r="539" spans="1:13" s="16" customFormat="1" ht="48.75" customHeight="1" x14ac:dyDescent="0.25">
      <c r="A539" s="37" t="s">
        <v>54</v>
      </c>
      <c r="B539" s="11">
        <v>298</v>
      </c>
      <c r="C539" s="5">
        <v>113</v>
      </c>
      <c r="D539" s="12">
        <v>6</v>
      </c>
      <c r="E539" s="2">
        <v>0</v>
      </c>
      <c r="F539" s="24" t="s">
        <v>166</v>
      </c>
      <c r="G539" s="2">
        <v>80480</v>
      </c>
      <c r="H539" s="2"/>
      <c r="I539" s="3">
        <f>I540</f>
        <v>100</v>
      </c>
      <c r="J539" s="41"/>
      <c r="K539" s="3">
        <f t="shared" si="15"/>
        <v>100</v>
      </c>
      <c r="L539" s="3"/>
      <c r="M539" s="3">
        <f t="shared" si="16"/>
        <v>100</v>
      </c>
    </row>
    <row r="540" spans="1:13" s="16" customFormat="1" ht="14.25" customHeight="1" x14ac:dyDescent="0.25">
      <c r="A540" s="37" t="s">
        <v>35</v>
      </c>
      <c r="B540" s="11">
        <v>298</v>
      </c>
      <c r="C540" s="5">
        <v>113</v>
      </c>
      <c r="D540" s="12">
        <v>6</v>
      </c>
      <c r="E540" s="2">
        <v>0</v>
      </c>
      <c r="F540" s="24" t="s">
        <v>166</v>
      </c>
      <c r="G540" s="2">
        <v>80480</v>
      </c>
      <c r="H540" s="2">
        <v>800</v>
      </c>
      <c r="I540" s="3">
        <f>I541</f>
        <v>100</v>
      </c>
      <c r="J540" s="41"/>
      <c r="K540" s="3">
        <f t="shared" si="15"/>
        <v>100</v>
      </c>
      <c r="L540" s="3"/>
      <c r="M540" s="3">
        <f t="shared" si="16"/>
        <v>100</v>
      </c>
    </row>
    <row r="541" spans="1:13" s="16" customFormat="1" ht="27.75" customHeight="1" x14ac:dyDescent="0.25">
      <c r="A541" s="37" t="s">
        <v>36</v>
      </c>
      <c r="B541" s="11">
        <v>298</v>
      </c>
      <c r="C541" s="5">
        <v>113</v>
      </c>
      <c r="D541" s="12">
        <v>6</v>
      </c>
      <c r="E541" s="2">
        <v>0</v>
      </c>
      <c r="F541" s="24" t="s">
        <v>166</v>
      </c>
      <c r="G541" s="2">
        <v>80480</v>
      </c>
      <c r="H541" s="2">
        <v>850</v>
      </c>
      <c r="I541" s="3">
        <v>100</v>
      </c>
      <c r="J541" s="41"/>
      <c r="K541" s="3">
        <f t="shared" ref="K541:K608" si="17">I541+J541</f>
        <v>100</v>
      </c>
      <c r="L541" s="3"/>
      <c r="M541" s="3">
        <f t="shared" si="16"/>
        <v>100</v>
      </c>
    </row>
    <row r="542" spans="1:13" s="16" customFormat="1" ht="88.9" customHeight="1" x14ac:dyDescent="0.25">
      <c r="A542" s="37" t="s">
        <v>14</v>
      </c>
      <c r="B542" s="11">
        <v>298</v>
      </c>
      <c r="C542" s="5">
        <v>113</v>
      </c>
      <c r="D542" s="12">
        <v>7</v>
      </c>
      <c r="E542" s="7">
        <v>0</v>
      </c>
      <c r="F542" s="29" t="s">
        <v>166</v>
      </c>
      <c r="G542" s="7">
        <v>0</v>
      </c>
      <c r="H542" s="7"/>
      <c r="I542" s="3">
        <f>I543+I546+I549+I552+I555+I558</f>
        <v>10252.4</v>
      </c>
      <c r="J542" s="41"/>
      <c r="K542" s="3">
        <f t="shared" si="17"/>
        <v>10252.4</v>
      </c>
      <c r="L542" s="3"/>
      <c r="M542" s="3">
        <f t="shared" si="16"/>
        <v>10252.4</v>
      </c>
    </row>
    <row r="543" spans="1:13" s="16" customFormat="1" ht="36.6" customHeight="1" x14ac:dyDescent="0.25">
      <c r="A543" s="37" t="s">
        <v>136</v>
      </c>
      <c r="B543" s="11">
        <v>298</v>
      </c>
      <c r="C543" s="5">
        <v>113</v>
      </c>
      <c r="D543" s="12">
        <v>7</v>
      </c>
      <c r="E543" s="7">
        <v>0</v>
      </c>
      <c r="F543" s="29" t="s">
        <v>166</v>
      </c>
      <c r="G543" s="7">
        <v>78420</v>
      </c>
      <c r="H543" s="7"/>
      <c r="I543" s="3">
        <f>I544</f>
        <v>765.5</v>
      </c>
      <c r="J543" s="41"/>
      <c r="K543" s="3">
        <f t="shared" si="17"/>
        <v>765.5</v>
      </c>
      <c r="L543" s="3"/>
      <c r="M543" s="3">
        <f t="shared" si="16"/>
        <v>765.5</v>
      </c>
    </row>
    <row r="544" spans="1:13" s="16" customFormat="1" ht="44.45" customHeight="1" x14ac:dyDescent="0.25">
      <c r="A544" s="37" t="s">
        <v>202</v>
      </c>
      <c r="B544" s="11">
        <v>298</v>
      </c>
      <c r="C544" s="5">
        <v>113</v>
      </c>
      <c r="D544" s="12">
        <v>7</v>
      </c>
      <c r="E544" s="7">
        <v>0</v>
      </c>
      <c r="F544" s="29" t="s">
        <v>166</v>
      </c>
      <c r="G544" s="7">
        <v>78420</v>
      </c>
      <c r="H544" s="7">
        <v>200</v>
      </c>
      <c r="I544" s="3">
        <f>I545</f>
        <v>765.5</v>
      </c>
      <c r="J544" s="41"/>
      <c r="K544" s="3">
        <f t="shared" si="17"/>
        <v>765.5</v>
      </c>
      <c r="L544" s="3"/>
      <c r="M544" s="3">
        <f t="shared" si="16"/>
        <v>765.5</v>
      </c>
    </row>
    <row r="545" spans="1:13" s="16" customFormat="1" ht="45.6" customHeight="1" x14ac:dyDescent="0.25">
      <c r="A545" s="37" t="s">
        <v>156</v>
      </c>
      <c r="B545" s="11">
        <v>298</v>
      </c>
      <c r="C545" s="5">
        <v>113</v>
      </c>
      <c r="D545" s="12">
        <v>7</v>
      </c>
      <c r="E545" s="7">
        <v>0</v>
      </c>
      <c r="F545" s="29" t="s">
        <v>166</v>
      </c>
      <c r="G545" s="7">
        <v>78420</v>
      </c>
      <c r="H545" s="7">
        <v>240</v>
      </c>
      <c r="I545" s="3">
        <v>765.5</v>
      </c>
      <c r="J545" s="41"/>
      <c r="K545" s="3">
        <f t="shared" si="17"/>
        <v>765.5</v>
      </c>
      <c r="L545" s="3"/>
      <c r="M545" s="3">
        <f t="shared" si="16"/>
        <v>765.5</v>
      </c>
    </row>
    <row r="546" spans="1:13" s="16" customFormat="1" ht="84" customHeight="1" x14ac:dyDescent="0.25">
      <c r="A546" s="37" t="s">
        <v>22</v>
      </c>
      <c r="B546" s="11">
        <v>298</v>
      </c>
      <c r="C546" s="5">
        <v>113</v>
      </c>
      <c r="D546" s="12">
        <v>7</v>
      </c>
      <c r="E546" s="7">
        <v>0</v>
      </c>
      <c r="F546" s="29" t="s">
        <v>166</v>
      </c>
      <c r="G546" s="7">
        <v>80100</v>
      </c>
      <c r="H546" s="7"/>
      <c r="I546" s="3">
        <f>I547</f>
        <v>3617.5</v>
      </c>
      <c r="J546" s="41"/>
      <c r="K546" s="3">
        <f t="shared" si="17"/>
        <v>3617.5</v>
      </c>
      <c r="L546" s="3"/>
      <c r="M546" s="3">
        <f t="shared" si="16"/>
        <v>3617.5</v>
      </c>
    </row>
    <row r="547" spans="1:13" s="16" customFormat="1" ht="41.45" customHeight="1" x14ac:dyDescent="0.25">
      <c r="A547" s="37" t="s">
        <v>23</v>
      </c>
      <c r="B547" s="11">
        <v>298</v>
      </c>
      <c r="C547" s="5">
        <v>113</v>
      </c>
      <c r="D547" s="12">
        <v>7</v>
      </c>
      <c r="E547" s="7">
        <v>0</v>
      </c>
      <c r="F547" s="29" t="s">
        <v>166</v>
      </c>
      <c r="G547" s="7">
        <v>80100</v>
      </c>
      <c r="H547" s="7">
        <v>600</v>
      </c>
      <c r="I547" s="3">
        <f>I548</f>
        <v>3617.5</v>
      </c>
      <c r="J547" s="41"/>
      <c r="K547" s="3">
        <f t="shared" si="17"/>
        <v>3617.5</v>
      </c>
      <c r="L547" s="3"/>
      <c r="M547" s="3">
        <f t="shared" si="16"/>
        <v>3617.5</v>
      </c>
    </row>
    <row r="548" spans="1:13" s="16" customFormat="1" ht="15" customHeight="1" x14ac:dyDescent="0.25">
      <c r="A548" s="37" t="s">
        <v>24</v>
      </c>
      <c r="B548" s="11">
        <v>298</v>
      </c>
      <c r="C548" s="5">
        <v>113</v>
      </c>
      <c r="D548" s="12">
        <v>7</v>
      </c>
      <c r="E548" s="7">
        <v>0</v>
      </c>
      <c r="F548" s="29" t="s">
        <v>166</v>
      </c>
      <c r="G548" s="7">
        <v>80100</v>
      </c>
      <c r="H548" s="7">
        <v>610</v>
      </c>
      <c r="I548" s="3">
        <v>3617.5</v>
      </c>
      <c r="J548" s="41"/>
      <c r="K548" s="3">
        <f t="shared" si="17"/>
        <v>3617.5</v>
      </c>
      <c r="L548" s="3"/>
      <c r="M548" s="3">
        <f t="shared" si="16"/>
        <v>3617.5</v>
      </c>
    </row>
    <row r="549" spans="1:13" s="16" customFormat="1" ht="54.6" customHeight="1" x14ac:dyDescent="0.25">
      <c r="A549" s="37" t="s">
        <v>137</v>
      </c>
      <c r="B549" s="11">
        <v>298</v>
      </c>
      <c r="C549" s="5">
        <v>113</v>
      </c>
      <c r="D549" s="12">
        <v>7</v>
      </c>
      <c r="E549" s="7">
        <v>0</v>
      </c>
      <c r="F549" s="29" t="s">
        <v>166</v>
      </c>
      <c r="G549" s="7">
        <v>80470</v>
      </c>
      <c r="H549" s="7"/>
      <c r="I549" s="3">
        <f>I550</f>
        <v>4178.8</v>
      </c>
      <c r="J549" s="41"/>
      <c r="K549" s="3">
        <f t="shared" si="17"/>
        <v>4178.8</v>
      </c>
      <c r="L549" s="3"/>
      <c r="M549" s="3">
        <f t="shared" si="16"/>
        <v>4178.8</v>
      </c>
    </row>
    <row r="550" spans="1:13" s="16" customFormat="1" ht="42.6" customHeight="1" x14ac:dyDescent="0.25">
      <c r="A550" s="37" t="s">
        <v>23</v>
      </c>
      <c r="B550" s="11">
        <v>298</v>
      </c>
      <c r="C550" s="5">
        <v>113</v>
      </c>
      <c r="D550" s="12">
        <v>7</v>
      </c>
      <c r="E550" s="7">
        <v>0</v>
      </c>
      <c r="F550" s="29" t="s">
        <v>166</v>
      </c>
      <c r="G550" s="7">
        <v>80470</v>
      </c>
      <c r="H550" s="7">
        <v>600</v>
      </c>
      <c r="I550" s="3">
        <f>I551</f>
        <v>4178.8</v>
      </c>
      <c r="J550" s="41"/>
      <c r="K550" s="3">
        <f t="shared" si="17"/>
        <v>4178.8</v>
      </c>
      <c r="L550" s="3"/>
      <c r="M550" s="3">
        <f t="shared" si="16"/>
        <v>4178.8</v>
      </c>
    </row>
    <row r="551" spans="1:13" s="16" customFormat="1" ht="18.600000000000001" customHeight="1" x14ac:dyDescent="0.25">
      <c r="A551" s="37" t="s">
        <v>24</v>
      </c>
      <c r="B551" s="11">
        <v>298</v>
      </c>
      <c r="C551" s="5">
        <v>113</v>
      </c>
      <c r="D551" s="12">
        <v>7</v>
      </c>
      <c r="E551" s="7">
        <v>0</v>
      </c>
      <c r="F551" s="29" t="s">
        <v>166</v>
      </c>
      <c r="G551" s="7">
        <v>80470</v>
      </c>
      <c r="H551" s="7">
        <v>610</v>
      </c>
      <c r="I551" s="3">
        <v>4178.8</v>
      </c>
      <c r="J551" s="41"/>
      <c r="K551" s="3">
        <f t="shared" si="17"/>
        <v>4178.8</v>
      </c>
      <c r="L551" s="3"/>
      <c r="M551" s="3">
        <f t="shared" si="16"/>
        <v>4178.8</v>
      </c>
    </row>
    <row r="552" spans="1:13" s="16" customFormat="1" ht="28.15" customHeight="1" x14ac:dyDescent="0.25">
      <c r="A552" s="37" t="s">
        <v>138</v>
      </c>
      <c r="B552" s="11">
        <v>298</v>
      </c>
      <c r="C552" s="5">
        <v>113</v>
      </c>
      <c r="D552" s="12">
        <v>7</v>
      </c>
      <c r="E552" s="7">
        <v>0</v>
      </c>
      <c r="F552" s="29" t="s">
        <v>166</v>
      </c>
      <c r="G552" s="7">
        <v>80650</v>
      </c>
      <c r="H552" s="7"/>
      <c r="I552" s="3">
        <f>I553</f>
        <v>40</v>
      </c>
      <c r="J552" s="41"/>
      <c r="K552" s="3">
        <f t="shared" si="17"/>
        <v>40</v>
      </c>
      <c r="L552" s="3"/>
      <c r="M552" s="3">
        <f t="shared" si="16"/>
        <v>40</v>
      </c>
    </row>
    <row r="553" spans="1:13" s="16" customFormat="1" ht="40.9" customHeight="1" x14ac:dyDescent="0.25">
      <c r="A553" s="37" t="s">
        <v>202</v>
      </c>
      <c r="B553" s="11">
        <v>298</v>
      </c>
      <c r="C553" s="5">
        <v>113</v>
      </c>
      <c r="D553" s="12">
        <v>7</v>
      </c>
      <c r="E553" s="7">
        <v>0</v>
      </c>
      <c r="F553" s="29" t="s">
        <v>166</v>
      </c>
      <c r="G553" s="7">
        <v>80650</v>
      </c>
      <c r="H553" s="7">
        <v>200</v>
      </c>
      <c r="I553" s="3">
        <f>I554</f>
        <v>40</v>
      </c>
      <c r="J553" s="41"/>
      <c r="K553" s="3">
        <f t="shared" si="17"/>
        <v>40</v>
      </c>
      <c r="L553" s="3"/>
      <c r="M553" s="3">
        <f t="shared" si="16"/>
        <v>40</v>
      </c>
    </row>
    <row r="554" spans="1:13" s="16" customFormat="1" ht="36" customHeight="1" x14ac:dyDescent="0.25">
      <c r="A554" s="37" t="s">
        <v>156</v>
      </c>
      <c r="B554" s="11">
        <v>298</v>
      </c>
      <c r="C554" s="5">
        <v>113</v>
      </c>
      <c r="D554" s="12">
        <v>7</v>
      </c>
      <c r="E554" s="7">
        <v>0</v>
      </c>
      <c r="F554" s="29" t="s">
        <v>166</v>
      </c>
      <c r="G554" s="7">
        <v>80650</v>
      </c>
      <c r="H554" s="7">
        <v>240</v>
      </c>
      <c r="I554" s="3">
        <v>40</v>
      </c>
      <c r="J554" s="41"/>
      <c r="K554" s="3">
        <f t="shared" si="17"/>
        <v>40</v>
      </c>
      <c r="L554" s="3"/>
      <c r="M554" s="3">
        <f t="shared" si="16"/>
        <v>40</v>
      </c>
    </row>
    <row r="555" spans="1:13" s="16" customFormat="1" ht="40.15" customHeight="1" x14ac:dyDescent="0.25">
      <c r="A555" s="37" t="s">
        <v>15</v>
      </c>
      <c r="B555" s="11">
        <v>298</v>
      </c>
      <c r="C555" s="5">
        <v>113</v>
      </c>
      <c r="D555" s="12">
        <v>7</v>
      </c>
      <c r="E555" s="7">
        <v>0</v>
      </c>
      <c r="F555" s="29" t="s">
        <v>166</v>
      </c>
      <c r="G555" s="7">
        <v>80660</v>
      </c>
      <c r="H555" s="7"/>
      <c r="I555" s="3">
        <f>I556</f>
        <v>1314.6</v>
      </c>
      <c r="J555" s="41"/>
      <c r="K555" s="3">
        <f t="shared" si="17"/>
        <v>1314.6</v>
      </c>
      <c r="L555" s="3"/>
      <c r="M555" s="3">
        <f t="shared" si="16"/>
        <v>1314.6</v>
      </c>
    </row>
    <row r="556" spans="1:13" s="16" customFormat="1" ht="43.9" customHeight="1" x14ac:dyDescent="0.25">
      <c r="A556" s="37" t="s">
        <v>202</v>
      </c>
      <c r="B556" s="11">
        <v>298</v>
      </c>
      <c r="C556" s="5">
        <v>113</v>
      </c>
      <c r="D556" s="12">
        <v>7</v>
      </c>
      <c r="E556" s="7">
        <v>0</v>
      </c>
      <c r="F556" s="29" t="s">
        <v>166</v>
      </c>
      <c r="G556" s="7">
        <v>80660</v>
      </c>
      <c r="H556" s="7">
        <v>200</v>
      </c>
      <c r="I556" s="3">
        <f>I557</f>
        <v>1314.6</v>
      </c>
      <c r="J556" s="41"/>
      <c r="K556" s="3">
        <f t="shared" si="17"/>
        <v>1314.6</v>
      </c>
      <c r="L556" s="3"/>
      <c r="M556" s="3">
        <f t="shared" si="16"/>
        <v>1314.6</v>
      </c>
    </row>
    <row r="557" spans="1:13" s="16" customFormat="1" ht="36" customHeight="1" x14ac:dyDescent="0.25">
      <c r="A557" s="37" t="s">
        <v>156</v>
      </c>
      <c r="B557" s="11">
        <v>298</v>
      </c>
      <c r="C557" s="5">
        <v>113</v>
      </c>
      <c r="D557" s="12">
        <v>7</v>
      </c>
      <c r="E557" s="7">
        <v>0</v>
      </c>
      <c r="F557" s="29" t="s">
        <v>166</v>
      </c>
      <c r="G557" s="7">
        <v>80660</v>
      </c>
      <c r="H557" s="7">
        <v>240</v>
      </c>
      <c r="I557" s="3">
        <v>1314.6</v>
      </c>
      <c r="J557" s="41"/>
      <c r="K557" s="3">
        <f t="shared" si="17"/>
        <v>1314.6</v>
      </c>
      <c r="L557" s="3"/>
      <c r="M557" s="3">
        <f t="shared" si="16"/>
        <v>1314.6</v>
      </c>
    </row>
    <row r="558" spans="1:13" s="16" customFormat="1" ht="42.75" customHeight="1" x14ac:dyDescent="0.25">
      <c r="A558" s="37" t="s">
        <v>192</v>
      </c>
      <c r="B558" s="11">
        <v>298</v>
      </c>
      <c r="C558" s="5">
        <v>113</v>
      </c>
      <c r="D558" s="12">
        <v>7</v>
      </c>
      <c r="E558" s="7">
        <v>0</v>
      </c>
      <c r="F558" s="29" t="s">
        <v>166</v>
      </c>
      <c r="G558" s="7" t="s">
        <v>193</v>
      </c>
      <c r="H558" s="7"/>
      <c r="I558" s="3">
        <f>I559</f>
        <v>336</v>
      </c>
      <c r="J558" s="41"/>
      <c r="K558" s="3">
        <f t="shared" si="17"/>
        <v>336</v>
      </c>
      <c r="L558" s="3"/>
      <c r="M558" s="3">
        <f t="shared" si="16"/>
        <v>336</v>
      </c>
    </row>
    <row r="559" spans="1:13" s="16" customFormat="1" ht="37.9" customHeight="1" x14ac:dyDescent="0.25">
      <c r="A559" s="37" t="s">
        <v>202</v>
      </c>
      <c r="B559" s="11">
        <v>298</v>
      </c>
      <c r="C559" s="5">
        <v>113</v>
      </c>
      <c r="D559" s="12">
        <v>7</v>
      </c>
      <c r="E559" s="7">
        <v>0</v>
      </c>
      <c r="F559" s="29" t="s">
        <v>166</v>
      </c>
      <c r="G559" s="7" t="s">
        <v>193</v>
      </c>
      <c r="H559" s="7">
        <v>200</v>
      </c>
      <c r="I559" s="3">
        <f>I560</f>
        <v>336</v>
      </c>
      <c r="J559" s="41"/>
      <c r="K559" s="3">
        <f t="shared" si="17"/>
        <v>336</v>
      </c>
      <c r="L559" s="3"/>
      <c r="M559" s="3">
        <f t="shared" si="16"/>
        <v>336</v>
      </c>
    </row>
    <row r="560" spans="1:13" s="16" customFormat="1" ht="45" customHeight="1" x14ac:dyDescent="0.25">
      <c r="A560" s="37" t="s">
        <v>156</v>
      </c>
      <c r="B560" s="11">
        <v>298</v>
      </c>
      <c r="C560" s="5">
        <v>113</v>
      </c>
      <c r="D560" s="12">
        <v>7</v>
      </c>
      <c r="E560" s="7">
        <v>0</v>
      </c>
      <c r="F560" s="29" t="s">
        <v>166</v>
      </c>
      <c r="G560" s="7" t="s">
        <v>193</v>
      </c>
      <c r="H560" s="7">
        <v>240</v>
      </c>
      <c r="I560" s="3">
        <f>256+80</f>
        <v>336</v>
      </c>
      <c r="J560" s="41"/>
      <c r="K560" s="3">
        <f t="shared" si="17"/>
        <v>336</v>
      </c>
      <c r="L560" s="3"/>
      <c r="M560" s="3">
        <f t="shared" si="16"/>
        <v>336</v>
      </c>
    </row>
    <row r="561" spans="1:13" s="16" customFormat="1" ht="156" customHeight="1" x14ac:dyDescent="0.25">
      <c r="A561" s="37" t="s">
        <v>239</v>
      </c>
      <c r="B561" s="11">
        <v>298</v>
      </c>
      <c r="C561" s="5">
        <v>113</v>
      </c>
      <c r="D561" s="12">
        <v>9</v>
      </c>
      <c r="E561" s="2">
        <v>0</v>
      </c>
      <c r="F561" s="24" t="s">
        <v>166</v>
      </c>
      <c r="G561" s="2">
        <v>0</v>
      </c>
      <c r="H561" s="7"/>
      <c r="I561" s="3"/>
      <c r="J561" s="41">
        <f>J562</f>
        <v>150</v>
      </c>
      <c r="K561" s="3">
        <f t="shared" si="17"/>
        <v>150</v>
      </c>
      <c r="L561" s="3">
        <f>L562</f>
        <v>9.6132200000000001</v>
      </c>
      <c r="M561" s="3">
        <f t="shared" si="16"/>
        <v>159.61322000000001</v>
      </c>
    </row>
    <row r="562" spans="1:13" s="16" customFormat="1" ht="39" customHeight="1" x14ac:dyDescent="0.25">
      <c r="A562" s="37" t="s">
        <v>139</v>
      </c>
      <c r="B562" s="11">
        <v>298</v>
      </c>
      <c r="C562" s="5">
        <v>113</v>
      </c>
      <c r="D562" s="12">
        <v>9</v>
      </c>
      <c r="E562" s="2">
        <v>0</v>
      </c>
      <c r="F562" s="24" t="s">
        <v>166</v>
      </c>
      <c r="G562" s="2">
        <v>81540</v>
      </c>
      <c r="H562" s="7"/>
      <c r="I562" s="3"/>
      <c r="J562" s="41">
        <f>J563</f>
        <v>150</v>
      </c>
      <c r="K562" s="3">
        <f t="shared" si="17"/>
        <v>150</v>
      </c>
      <c r="L562" s="3">
        <f>L563</f>
        <v>9.6132200000000001</v>
      </c>
      <c r="M562" s="3">
        <f t="shared" si="16"/>
        <v>159.61322000000001</v>
      </c>
    </row>
    <row r="563" spans="1:13" s="16" customFormat="1" ht="48.75" customHeight="1" x14ac:dyDescent="0.25">
      <c r="A563" s="37" t="s">
        <v>23</v>
      </c>
      <c r="B563" s="11">
        <v>298</v>
      </c>
      <c r="C563" s="5">
        <v>113</v>
      </c>
      <c r="D563" s="12">
        <v>9</v>
      </c>
      <c r="E563" s="2">
        <v>0</v>
      </c>
      <c r="F563" s="24" t="s">
        <v>166</v>
      </c>
      <c r="G563" s="2">
        <v>81540</v>
      </c>
      <c r="H563" s="2">
        <v>600</v>
      </c>
      <c r="I563" s="3"/>
      <c r="J563" s="3">
        <f>J564</f>
        <v>150</v>
      </c>
      <c r="K563" s="3">
        <f t="shared" ref="K563:K564" si="18">I563+J563</f>
        <v>150</v>
      </c>
      <c r="L563" s="3">
        <f>L564</f>
        <v>9.6132200000000001</v>
      </c>
      <c r="M563" s="3">
        <f t="shared" si="16"/>
        <v>159.61322000000001</v>
      </c>
    </row>
    <row r="564" spans="1:13" s="16" customFormat="1" ht="21.75" customHeight="1" x14ac:dyDescent="0.25">
      <c r="A564" s="37" t="s">
        <v>24</v>
      </c>
      <c r="B564" s="11">
        <v>298</v>
      </c>
      <c r="C564" s="5">
        <v>113</v>
      </c>
      <c r="D564" s="12">
        <v>9</v>
      </c>
      <c r="E564" s="2">
        <v>0</v>
      </c>
      <c r="F564" s="24" t="s">
        <v>166</v>
      </c>
      <c r="G564" s="2">
        <v>81540</v>
      </c>
      <c r="H564" s="2">
        <v>610</v>
      </c>
      <c r="I564" s="3"/>
      <c r="J564" s="3">
        <v>150</v>
      </c>
      <c r="K564" s="3">
        <f t="shared" si="18"/>
        <v>150</v>
      </c>
      <c r="L564" s="3">
        <v>9.6132200000000001</v>
      </c>
      <c r="M564" s="3">
        <f t="shared" si="16"/>
        <v>159.61322000000001</v>
      </c>
    </row>
    <row r="565" spans="1:13" s="16" customFormat="1" ht="90" customHeight="1" x14ac:dyDescent="0.25">
      <c r="A565" s="37" t="s">
        <v>213</v>
      </c>
      <c r="B565" s="11">
        <v>298</v>
      </c>
      <c r="C565" s="5">
        <v>113</v>
      </c>
      <c r="D565" s="12">
        <v>12</v>
      </c>
      <c r="E565" s="2">
        <v>0</v>
      </c>
      <c r="F565" s="24" t="s">
        <v>166</v>
      </c>
      <c r="G565" s="2">
        <v>0</v>
      </c>
      <c r="H565" s="2"/>
      <c r="I565" s="3">
        <f>I566</f>
        <v>210</v>
      </c>
      <c r="J565" s="41"/>
      <c r="K565" s="3">
        <f t="shared" si="17"/>
        <v>210</v>
      </c>
      <c r="L565" s="3"/>
      <c r="M565" s="3">
        <f t="shared" si="16"/>
        <v>210</v>
      </c>
    </row>
    <row r="566" spans="1:13" s="16" customFormat="1" ht="36" customHeight="1" x14ac:dyDescent="0.25">
      <c r="A566" s="37" t="s">
        <v>212</v>
      </c>
      <c r="B566" s="11">
        <v>298</v>
      </c>
      <c r="C566" s="5">
        <v>113</v>
      </c>
      <c r="D566" s="12">
        <v>12</v>
      </c>
      <c r="E566" s="2">
        <v>0</v>
      </c>
      <c r="F566" s="24" t="s">
        <v>166</v>
      </c>
      <c r="G566" s="2" t="s">
        <v>238</v>
      </c>
      <c r="H566" s="2"/>
      <c r="I566" s="3">
        <f>I567</f>
        <v>210</v>
      </c>
      <c r="J566" s="41"/>
      <c r="K566" s="3">
        <f t="shared" si="17"/>
        <v>210</v>
      </c>
      <c r="L566" s="3"/>
      <c r="M566" s="3">
        <f t="shared" si="16"/>
        <v>210</v>
      </c>
    </row>
    <row r="567" spans="1:13" s="16" customFormat="1" ht="40.15" customHeight="1" x14ac:dyDescent="0.25">
      <c r="A567" s="37" t="s">
        <v>23</v>
      </c>
      <c r="B567" s="11">
        <v>298</v>
      </c>
      <c r="C567" s="5">
        <v>113</v>
      </c>
      <c r="D567" s="12">
        <v>12</v>
      </c>
      <c r="E567" s="2">
        <v>0</v>
      </c>
      <c r="F567" s="24" t="s">
        <v>166</v>
      </c>
      <c r="G567" s="2" t="s">
        <v>238</v>
      </c>
      <c r="H567" s="2">
        <v>600</v>
      </c>
      <c r="I567" s="3">
        <f>I568</f>
        <v>210</v>
      </c>
      <c r="J567" s="3"/>
      <c r="K567" s="3">
        <f t="shared" si="17"/>
        <v>210</v>
      </c>
      <c r="L567" s="3"/>
      <c r="M567" s="3">
        <f t="shared" si="16"/>
        <v>210</v>
      </c>
    </row>
    <row r="568" spans="1:13" s="16" customFormat="1" ht="36" customHeight="1" x14ac:dyDescent="0.25">
      <c r="A568" s="37" t="s">
        <v>52</v>
      </c>
      <c r="B568" s="11">
        <v>298</v>
      </c>
      <c r="C568" s="5">
        <v>113</v>
      </c>
      <c r="D568" s="12">
        <v>12</v>
      </c>
      <c r="E568" s="2">
        <v>0</v>
      </c>
      <c r="F568" s="24" t="s">
        <v>166</v>
      </c>
      <c r="G568" s="2" t="s">
        <v>238</v>
      </c>
      <c r="H568" s="2">
        <v>630</v>
      </c>
      <c r="I568" s="3">
        <v>210</v>
      </c>
      <c r="J568" s="3"/>
      <c r="K568" s="3">
        <f t="shared" si="17"/>
        <v>210</v>
      </c>
      <c r="L568" s="3"/>
      <c r="M568" s="3">
        <f t="shared" si="16"/>
        <v>210</v>
      </c>
    </row>
    <row r="569" spans="1:13" s="16" customFormat="1" ht="24" customHeight="1" x14ac:dyDescent="0.25">
      <c r="A569" s="37" t="s">
        <v>55</v>
      </c>
      <c r="B569" s="11">
        <v>298</v>
      </c>
      <c r="C569" s="5">
        <v>300</v>
      </c>
      <c r="D569" s="12"/>
      <c r="E569" s="7"/>
      <c r="F569" s="29"/>
      <c r="G569" s="7"/>
      <c r="H569" s="7"/>
      <c r="I569" s="3">
        <f>I570+I575+I588</f>
        <v>5669.1</v>
      </c>
      <c r="J569" s="3">
        <f>J570+J575+J588</f>
        <v>-150</v>
      </c>
      <c r="K569" s="3">
        <f t="shared" si="17"/>
        <v>5519.1</v>
      </c>
      <c r="L569" s="3">
        <f>L575</f>
        <v>-9.6132200000000001</v>
      </c>
      <c r="M569" s="3">
        <f t="shared" si="16"/>
        <v>5509.4867800000002</v>
      </c>
    </row>
    <row r="570" spans="1:13" s="16" customFormat="1" ht="15" customHeight="1" x14ac:dyDescent="0.25">
      <c r="A570" s="37" t="s">
        <v>56</v>
      </c>
      <c r="B570" s="11">
        <v>298</v>
      </c>
      <c r="C570" s="5">
        <v>302</v>
      </c>
      <c r="D570" s="12"/>
      <c r="E570" s="7"/>
      <c r="F570" s="29"/>
      <c r="G570" s="7"/>
      <c r="H570" s="7"/>
      <c r="I570" s="3">
        <f>I571</f>
        <v>30</v>
      </c>
      <c r="J570" s="3"/>
      <c r="K570" s="3">
        <f t="shared" si="17"/>
        <v>30</v>
      </c>
      <c r="L570" s="3"/>
      <c r="M570" s="3">
        <f t="shared" si="16"/>
        <v>30</v>
      </c>
    </row>
    <row r="571" spans="1:13" s="16" customFormat="1" ht="123.75" customHeight="1" x14ac:dyDescent="0.25">
      <c r="A571" s="37" t="s">
        <v>51</v>
      </c>
      <c r="B571" s="11">
        <v>298</v>
      </c>
      <c r="C571" s="5">
        <v>302</v>
      </c>
      <c r="D571" s="12">
        <v>6</v>
      </c>
      <c r="E571" s="7">
        <v>0</v>
      </c>
      <c r="F571" s="29" t="s">
        <v>166</v>
      </c>
      <c r="G571" s="7">
        <v>0</v>
      </c>
      <c r="H571" s="7"/>
      <c r="I571" s="3">
        <f>I572</f>
        <v>30</v>
      </c>
      <c r="J571" s="3"/>
      <c r="K571" s="3">
        <f t="shared" si="17"/>
        <v>30</v>
      </c>
      <c r="L571" s="3"/>
      <c r="M571" s="3">
        <f t="shared" si="16"/>
        <v>30</v>
      </c>
    </row>
    <row r="572" spans="1:13" s="16" customFormat="1" ht="40.9" customHeight="1" x14ac:dyDescent="0.25">
      <c r="A572" s="37" t="s">
        <v>57</v>
      </c>
      <c r="B572" s="11">
        <v>298</v>
      </c>
      <c r="C572" s="5">
        <v>302</v>
      </c>
      <c r="D572" s="12">
        <v>6</v>
      </c>
      <c r="E572" s="7">
        <v>0</v>
      </c>
      <c r="F572" s="29" t="s">
        <v>166</v>
      </c>
      <c r="G572" s="7">
        <v>81530</v>
      </c>
      <c r="H572" s="7"/>
      <c r="I572" s="3">
        <f>I573</f>
        <v>30</v>
      </c>
      <c r="J572" s="3"/>
      <c r="K572" s="3">
        <f t="shared" si="17"/>
        <v>30</v>
      </c>
      <c r="L572" s="3"/>
      <c r="M572" s="3">
        <f t="shared" ref="M572:M635" si="19">K572+L572</f>
        <v>30</v>
      </c>
    </row>
    <row r="573" spans="1:13" s="16" customFormat="1" ht="42" customHeight="1" x14ac:dyDescent="0.25">
      <c r="A573" s="37" t="s">
        <v>202</v>
      </c>
      <c r="B573" s="11">
        <v>298</v>
      </c>
      <c r="C573" s="5">
        <v>302</v>
      </c>
      <c r="D573" s="12">
        <v>6</v>
      </c>
      <c r="E573" s="7">
        <v>0</v>
      </c>
      <c r="F573" s="29" t="s">
        <v>166</v>
      </c>
      <c r="G573" s="7">
        <v>81530</v>
      </c>
      <c r="H573" s="2">
        <v>200</v>
      </c>
      <c r="I573" s="3">
        <f>I574</f>
        <v>30</v>
      </c>
      <c r="J573" s="3"/>
      <c r="K573" s="3">
        <f t="shared" si="17"/>
        <v>30</v>
      </c>
      <c r="L573" s="3"/>
      <c r="M573" s="3">
        <f t="shared" si="19"/>
        <v>30</v>
      </c>
    </row>
    <row r="574" spans="1:13" s="16" customFormat="1" ht="44.45" customHeight="1" x14ac:dyDescent="0.25">
      <c r="A574" s="37" t="s">
        <v>156</v>
      </c>
      <c r="B574" s="11">
        <v>298</v>
      </c>
      <c r="C574" s="5">
        <v>302</v>
      </c>
      <c r="D574" s="12">
        <v>6</v>
      </c>
      <c r="E574" s="7">
        <v>0</v>
      </c>
      <c r="F574" s="29" t="s">
        <v>166</v>
      </c>
      <c r="G574" s="7">
        <v>81530</v>
      </c>
      <c r="H574" s="2">
        <v>240</v>
      </c>
      <c r="I574" s="3">
        <v>30</v>
      </c>
      <c r="J574" s="3"/>
      <c r="K574" s="3">
        <f t="shared" si="17"/>
        <v>30</v>
      </c>
      <c r="L574" s="3"/>
      <c r="M574" s="3">
        <f t="shared" si="19"/>
        <v>30</v>
      </c>
    </row>
    <row r="575" spans="1:13" s="16" customFormat="1" ht="51" customHeight="1" x14ac:dyDescent="0.25">
      <c r="A575" s="37" t="s">
        <v>140</v>
      </c>
      <c r="B575" s="11">
        <v>298</v>
      </c>
      <c r="C575" s="5">
        <v>309</v>
      </c>
      <c r="D575" s="12"/>
      <c r="E575" s="7"/>
      <c r="F575" s="29"/>
      <c r="G575" s="7"/>
      <c r="H575" s="7"/>
      <c r="I575" s="3">
        <f>I576</f>
        <v>5429.1</v>
      </c>
      <c r="J575" s="3">
        <f>J576</f>
        <v>-150</v>
      </c>
      <c r="K575" s="3">
        <f t="shared" si="17"/>
        <v>5279.1</v>
      </c>
      <c r="L575" s="3">
        <f>L576</f>
        <v>-9.6132200000000001</v>
      </c>
      <c r="M575" s="3">
        <f t="shared" si="19"/>
        <v>5269.4867800000002</v>
      </c>
    </row>
    <row r="576" spans="1:13" s="16" customFormat="1" ht="108" customHeight="1" x14ac:dyDescent="0.25">
      <c r="A576" s="37" t="s">
        <v>239</v>
      </c>
      <c r="B576" s="11">
        <v>298</v>
      </c>
      <c r="C576" s="5">
        <v>309</v>
      </c>
      <c r="D576" s="12">
        <v>9</v>
      </c>
      <c r="E576" s="7">
        <v>0</v>
      </c>
      <c r="F576" s="29" t="s">
        <v>166</v>
      </c>
      <c r="G576" s="7">
        <v>0</v>
      </c>
      <c r="H576" s="7"/>
      <c r="I576" s="3">
        <f>I577+I585+I582</f>
        <v>5429.1</v>
      </c>
      <c r="J576" s="3">
        <f>J577+J582</f>
        <v>-150</v>
      </c>
      <c r="K576" s="3">
        <f t="shared" si="17"/>
        <v>5279.1</v>
      </c>
      <c r="L576" s="3">
        <f>L577+L587</f>
        <v>-9.6132200000000001</v>
      </c>
      <c r="M576" s="3">
        <f t="shared" si="19"/>
        <v>5269.4867800000002</v>
      </c>
    </row>
    <row r="577" spans="1:13" s="16" customFormat="1" ht="24" customHeight="1" x14ac:dyDescent="0.25">
      <c r="A577" s="37" t="s">
        <v>34</v>
      </c>
      <c r="B577" s="11">
        <v>298</v>
      </c>
      <c r="C577" s="5">
        <v>309</v>
      </c>
      <c r="D577" s="12">
        <v>9</v>
      </c>
      <c r="E577" s="2">
        <v>0</v>
      </c>
      <c r="F577" s="24" t="s">
        <v>166</v>
      </c>
      <c r="G577" s="2">
        <v>80010</v>
      </c>
      <c r="H577" s="2"/>
      <c r="I577" s="3">
        <f>I578+I580</f>
        <v>5161.1000000000004</v>
      </c>
      <c r="J577" s="3">
        <f>J578+J580</f>
        <v>0</v>
      </c>
      <c r="K577" s="3">
        <f t="shared" si="17"/>
        <v>5161.1000000000004</v>
      </c>
      <c r="L577" s="3">
        <f>L580</f>
        <v>0</v>
      </c>
      <c r="M577" s="3">
        <f t="shared" si="19"/>
        <v>5161.1000000000004</v>
      </c>
    </row>
    <row r="578" spans="1:13" s="16" customFormat="1" ht="80.45" customHeight="1" x14ac:dyDescent="0.25">
      <c r="A578" s="37" t="s">
        <v>32</v>
      </c>
      <c r="B578" s="11">
        <v>298</v>
      </c>
      <c r="C578" s="5">
        <v>309</v>
      </c>
      <c r="D578" s="12">
        <v>9</v>
      </c>
      <c r="E578" s="7">
        <v>0</v>
      </c>
      <c r="F578" s="29" t="s">
        <v>166</v>
      </c>
      <c r="G578" s="2">
        <v>80010</v>
      </c>
      <c r="H578" s="2">
        <v>100</v>
      </c>
      <c r="I578" s="3">
        <f>I579</f>
        <v>3911.8</v>
      </c>
      <c r="J578" s="3">
        <f>J579</f>
        <v>1</v>
      </c>
      <c r="K578" s="3">
        <f t="shared" si="17"/>
        <v>3912.8</v>
      </c>
      <c r="L578" s="3"/>
      <c r="M578" s="3">
        <f t="shared" si="19"/>
        <v>3912.8</v>
      </c>
    </row>
    <row r="579" spans="1:13" s="16" customFormat="1" ht="39" customHeight="1" x14ac:dyDescent="0.25">
      <c r="A579" s="37" t="s">
        <v>33</v>
      </c>
      <c r="B579" s="11">
        <v>298</v>
      </c>
      <c r="C579" s="5">
        <v>309</v>
      </c>
      <c r="D579" s="12">
        <v>9</v>
      </c>
      <c r="E579" s="2">
        <v>0</v>
      </c>
      <c r="F579" s="24" t="s">
        <v>166</v>
      </c>
      <c r="G579" s="2">
        <v>80010</v>
      </c>
      <c r="H579" s="2">
        <v>120</v>
      </c>
      <c r="I579" s="3">
        <v>3911.8</v>
      </c>
      <c r="J579" s="3">
        <v>1</v>
      </c>
      <c r="K579" s="3">
        <f t="shared" si="17"/>
        <v>3912.8</v>
      </c>
      <c r="L579" s="3"/>
      <c r="M579" s="3">
        <f t="shared" si="19"/>
        <v>3912.8</v>
      </c>
    </row>
    <row r="580" spans="1:13" s="16" customFormat="1" ht="40.9" customHeight="1" x14ac:dyDescent="0.25">
      <c r="A580" s="37" t="s">
        <v>202</v>
      </c>
      <c r="B580" s="11">
        <v>298</v>
      </c>
      <c r="C580" s="5">
        <v>309</v>
      </c>
      <c r="D580" s="12">
        <v>9</v>
      </c>
      <c r="E580" s="7">
        <v>0</v>
      </c>
      <c r="F580" s="29" t="s">
        <v>166</v>
      </c>
      <c r="G580" s="2">
        <v>80010</v>
      </c>
      <c r="H580" s="2">
        <v>200</v>
      </c>
      <c r="I580" s="3">
        <f>I581</f>
        <v>1249.3</v>
      </c>
      <c r="J580" s="3">
        <f>J581</f>
        <v>-1</v>
      </c>
      <c r="K580" s="3">
        <f t="shared" si="17"/>
        <v>1248.3</v>
      </c>
      <c r="L580" s="3">
        <f>L581</f>
        <v>0</v>
      </c>
      <c r="M580" s="3">
        <f t="shared" si="19"/>
        <v>1248.3</v>
      </c>
    </row>
    <row r="581" spans="1:13" s="16" customFormat="1" ht="45.75" customHeight="1" x14ac:dyDescent="0.25">
      <c r="A581" s="37" t="s">
        <v>156</v>
      </c>
      <c r="B581" s="11">
        <v>298</v>
      </c>
      <c r="C581" s="5">
        <v>309</v>
      </c>
      <c r="D581" s="12">
        <v>9</v>
      </c>
      <c r="E581" s="2">
        <v>0</v>
      </c>
      <c r="F581" s="24" t="s">
        <v>166</v>
      </c>
      <c r="G581" s="2">
        <v>80010</v>
      </c>
      <c r="H581" s="2">
        <v>240</v>
      </c>
      <c r="I581" s="3">
        <v>1249.3</v>
      </c>
      <c r="J581" s="3">
        <v>-1</v>
      </c>
      <c r="K581" s="3">
        <f t="shared" si="17"/>
        <v>1248.3</v>
      </c>
      <c r="L581" s="3"/>
      <c r="M581" s="3">
        <f t="shared" si="19"/>
        <v>1248.3</v>
      </c>
    </row>
    <row r="582" spans="1:13" s="16" customFormat="1" ht="31.15" customHeight="1" x14ac:dyDescent="0.25">
      <c r="A582" s="37" t="s">
        <v>139</v>
      </c>
      <c r="B582" s="11">
        <v>298</v>
      </c>
      <c r="C582" s="5">
        <v>309</v>
      </c>
      <c r="D582" s="12">
        <v>9</v>
      </c>
      <c r="E582" s="2">
        <v>0</v>
      </c>
      <c r="F582" s="24" t="s">
        <v>166</v>
      </c>
      <c r="G582" s="2">
        <v>81540</v>
      </c>
      <c r="H582" s="2"/>
      <c r="I582" s="3">
        <f>I583</f>
        <v>150</v>
      </c>
      <c r="J582" s="3">
        <f>J583</f>
        <v>-150</v>
      </c>
      <c r="K582" s="3">
        <f t="shared" si="17"/>
        <v>0</v>
      </c>
      <c r="L582" s="3"/>
      <c r="M582" s="3">
        <f t="shared" si="19"/>
        <v>0</v>
      </c>
    </row>
    <row r="583" spans="1:13" s="16" customFormat="1" ht="24" customHeight="1" x14ac:dyDescent="0.25">
      <c r="A583" s="37" t="s">
        <v>202</v>
      </c>
      <c r="B583" s="11">
        <v>298</v>
      </c>
      <c r="C583" s="5">
        <v>309</v>
      </c>
      <c r="D583" s="12">
        <v>9</v>
      </c>
      <c r="E583" s="2">
        <v>0</v>
      </c>
      <c r="F583" s="24" t="s">
        <v>166</v>
      </c>
      <c r="G583" s="2">
        <v>81540</v>
      </c>
      <c r="H583" s="2">
        <v>200</v>
      </c>
      <c r="I583" s="3">
        <f>I584</f>
        <v>150</v>
      </c>
      <c r="J583" s="3">
        <f>J584</f>
        <v>-150</v>
      </c>
      <c r="K583" s="3">
        <f t="shared" si="17"/>
        <v>0</v>
      </c>
      <c r="L583" s="3"/>
      <c r="M583" s="3">
        <f t="shared" si="19"/>
        <v>0</v>
      </c>
    </row>
    <row r="584" spans="1:13" s="16" customFormat="1" ht="51" customHeight="1" x14ac:dyDescent="0.25">
      <c r="A584" s="37" t="s">
        <v>156</v>
      </c>
      <c r="B584" s="11">
        <v>298</v>
      </c>
      <c r="C584" s="5">
        <v>309</v>
      </c>
      <c r="D584" s="12">
        <v>9</v>
      </c>
      <c r="E584" s="2">
        <v>0</v>
      </c>
      <c r="F584" s="24" t="s">
        <v>166</v>
      </c>
      <c r="G584" s="2">
        <v>81540</v>
      </c>
      <c r="H584" s="2">
        <v>240</v>
      </c>
      <c r="I584" s="3">
        <v>150</v>
      </c>
      <c r="J584" s="3">
        <v>-150</v>
      </c>
      <c r="K584" s="3">
        <f t="shared" si="17"/>
        <v>0</v>
      </c>
      <c r="L584" s="3"/>
      <c r="M584" s="3">
        <f t="shared" si="19"/>
        <v>0</v>
      </c>
    </row>
    <row r="585" spans="1:13" s="16" customFormat="1" ht="43.9" customHeight="1" x14ac:dyDescent="0.25">
      <c r="A585" s="37" t="s">
        <v>141</v>
      </c>
      <c r="B585" s="11">
        <v>298</v>
      </c>
      <c r="C585" s="5">
        <v>309</v>
      </c>
      <c r="D585" s="12">
        <v>9</v>
      </c>
      <c r="E585" s="7">
        <v>0</v>
      </c>
      <c r="F585" s="29" t="s">
        <v>166</v>
      </c>
      <c r="G585" s="7">
        <v>81550</v>
      </c>
      <c r="H585" s="7"/>
      <c r="I585" s="3">
        <f>I586</f>
        <v>118</v>
      </c>
      <c r="J585" s="3"/>
      <c r="K585" s="3">
        <f t="shared" si="17"/>
        <v>118</v>
      </c>
      <c r="L585" s="3">
        <f>L586</f>
        <v>-9.6132200000000001</v>
      </c>
      <c r="M585" s="3">
        <f t="shared" si="19"/>
        <v>108.38678</v>
      </c>
    </row>
    <row r="586" spans="1:13" s="16" customFormat="1" ht="43.15" customHeight="1" x14ac:dyDescent="0.25">
      <c r="A586" s="37" t="s">
        <v>202</v>
      </c>
      <c r="B586" s="11">
        <v>298</v>
      </c>
      <c r="C586" s="5">
        <v>309</v>
      </c>
      <c r="D586" s="12">
        <v>9</v>
      </c>
      <c r="E586" s="7">
        <v>0</v>
      </c>
      <c r="F586" s="29" t="s">
        <v>166</v>
      </c>
      <c r="G586" s="7">
        <v>81550</v>
      </c>
      <c r="H586" s="7">
        <v>200</v>
      </c>
      <c r="I586" s="3">
        <f>I587</f>
        <v>118</v>
      </c>
      <c r="J586" s="3"/>
      <c r="K586" s="3">
        <f t="shared" si="17"/>
        <v>118</v>
      </c>
      <c r="L586" s="3">
        <f>L587</f>
        <v>-9.6132200000000001</v>
      </c>
      <c r="M586" s="3">
        <f t="shared" si="19"/>
        <v>108.38678</v>
      </c>
    </row>
    <row r="587" spans="1:13" s="16" customFormat="1" ht="42" customHeight="1" x14ac:dyDescent="0.25">
      <c r="A587" s="37" t="s">
        <v>156</v>
      </c>
      <c r="B587" s="11">
        <v>298</v>
      </c>
      <c r="C587" s="5">
        <v>309</v>
      </c>
      <c r="D587" s="12">
        <v>9</v>
      </c>
      <c r="E587" s="7">
        <v>0</v>
      </c>
      <c r="F587" s="29" t="s">
        <v>166</v>
      </c>
      <c r="G587" s="7">
        <v>81550</v>
      </c>
      <c r="H587" s="7">
        <v>240</v>
      </c>
      <c r="I587" s="3">
        <v>118</v>
      </c>
      <c r="J587" s="3"/>
      <c r="K587" s="3">
        <f t="shared" si="17"/>
        <v>118</v>
      </c>
      <c r="L587" s="3">
        <v>-9.6132200000000001</v>
      </c>
      <c r="M587" s="3">
        <f t="shared" si="19"/>
        <v>108.38678</v>
      </c>
    </row>
    <row r="588" spans="1:13" s="16" customFormat="1" ht="24" customHeight="1" x14ac:dyDescent="0.25">
      <c r="A588" s="37" t="s">
        <v>142</v>
      </c>
      <c r="B588" s="11">
        <v>298</v>
      </c>
      <c r="C588" s="5">
        <v>310</v>
      </c>
      <c r="D588" s="12"/>
      <c r="E588" s="7"/>
      <c r="F588" s="29"/>
      <c r="G588" s="7"/>
      <c r="H588" s="7"/>
      <c r="I588" s="3">
        <f>I589</f>
        <v>210</v>
      </c>
      <c r="J588" s="3"/>
      <c r="K588" s="3">
        <f t="shared" si="17"/>
        <v>210</v>
      </c>
      <c r="L588" s="3"/>
      <c r="M588" s="3">
        <f t="shared" si="19"/>
        <v>210</v>
      </c>
    </row>
    <row r="589" spans="1:13" s="16" customFormat="1" ht="146.44999999999999" customHeight="1" x14ac:dyDescent="0.25">
      <c r="A589" s="37" t="s">
        <v>239</v>
      </c>
      <c r="B589" s="11">
        <v>298</v>
      </c>
      <c r="C589" s="5">
        <v>310</v>
      </c>
      <c r="D589" s="12">
        <v>9</v>
      </c>
      <c r="E589" s="7">
        <v>0</v>
      </c>
      <c r="F589" s="29" t="s">
        <v>166</v>
      </c>
      <c r="G589" s="7">
        <v>0</v>
      </c>
      <c r="H589" s="7"/>
      <c r="I589" s="3">
        <f>I593+I596+I590</f>
        <v>210</v>
      </c>
      <c r="J589" s="3"/>
      <c r="K589" s="3">
        <f t="shared" si="17"/>
        <v>210</v>
      </c>
      <c r="L589" s="3"/>
      <c r="M589" s="3">
        <f t="shared" si="19"/>
        <v>210</v>
      </c>
    </row>
    <row r="590" spans="1:13" s="16" customFormat="1" ht="34.15" customHeight="1" x14ac:dyDescent="0.25">
      <c r="A590" s="37" t="s">
        <v>79</v>
      </c>
      <c r="B590" s="11">
        <v>298</v>
      </c>
      <c r="C590" s="5">
        <v>310</v>
      </c>
      <c r="D590" s="12">
        <v>9</v>
      </c>
      <c r="E590" s="7">
        <v>0</v>
      </c>
      <c r="F590" s="29" t="s">
        <v>166</v>
      </c>
      <c r="G590" s="7">
        <v>80520</v>
      </c>
      <c r="H590" s="7"/>
      <c r="I590" s="3">
        <f>I591</f>
        <v>60</v>
      </c>
      <c r="J590" s="3"/>
      <c r="K590" s="3">
        <f t="shared" si="17"/>
        <v>60</v>
      </c>
      <c r="L590" s="3"/>
      <c r="M590" s="3">
        <f t="shared" si="19"/>
        <v>60</v>
      </c>
    </row>
    <row r="591" spans="1:13" s="16" customFormat="1" ht="40.15" customHeight="1" x14ac:dyDescent="0.25">
      <c r="A591" s="37" t="s">
        <v>202</v>
      </c>
      <c r="B591" s="11">
        <v>298</v>
      </c>
      <c r="C591" s="5">
        <v>310</v>
      </c>
      <c r="D591" s="12">
        <v>9</v>
      </c>
      <c r="E591" s="7">
        <v>0</v>
      </c>
      <c r="F591" s="29" t="s">
        <v>166</v>
      </c>
      <c r="G591" s="7">
        <v>80520</v>
      </c>
      <c r="H591" s="7">
        <v>200</v>
      </c>
      <c r="I591" s="3">
        <f>I592</f>
        <v>60</v>
      </c>
      <c r="J591" s="3"/>
      <c r="K591" s="3">
        <f t="shared" si="17"/>
        <v>60</v>
      </c>
      <c r="L591" s="3"/>
      <c r="M591" s="3">
        <f t="shared" si="19"/>
        <v>60</v>
      </c>
    </row>
    <row r="592" spans="1:13" s="16" customFormat="1" ht="45.6" customHeight="1" x14ac:dyDescent="0.25">
      <c r="A592" s="37" t="s">
        <v>156</v>
      </c>
      <c r="B592" s="11">
        <v>298</v>
      </c>
      <c r="C592" s="5">
        <v>310</v>
      </c>
      <c r="D592" s="12">
        <v>9</v>
      </c>
      <c r="E592" s="7">
        <v>0</v>
      </c>
      <c r="F592" s="29" t="s">
        <v>166</v>
      </c>
      <c r="G592" s="7">
        <v>80520</v>
      </c>
      <c r="H592" s="7">
        <v>240</v>
      </c>
      <c r="I592" s="3">
        <v>60</v>
      </c>
      <c r="J592" s="3"/>
      <c r="K592" s="3">
        <f t="shared" si="17"/>
        <v>60</v>
      </c>
      <c r="L592" s="3"/>
      <c r="M592" s="3">
        <f t="shared" si="19"/>
        <v>60</v>
      </c>
    </row>
    <row r="593" spans="1:13" s="16" customFormat="1" ht="46.15" customHeight="1" x14ac:dyDescent="0.25">
      <c r="A593" s="37" t="s">
        <v>164</v>
      </c>
      <c r="B593" s="11">
        <v>298</v>
      </c>
      <c r="C593" s="5">
        <v>310</v>
      </c>
      <c r="D593" s="12">
        <v>9</v>
      </c>
      <c r="E593" s="7">
        <v>0</v>
      </c>
      <c r="F593" s="29" t="s">
        <v>166</v>
      </c>
      <c r="G593" s="7">
        <v>80790</v>
      </c>
      <c r="H593" s="7"/>
      <c r="I593" s="3">
        <f>I594</f>
        <v>50</v>
      </c>
      <c r="J593" s="3"/>
      <c r="K593" s="3">
        <f t="shared" si="17"/>
        <v>50</v>
      </c>
      <c r="L593" s="3"/>
      <c r="M593" s="3">
        <f t="shared" si="19"/>
        <v>50</v>
      </c>
    </row>
    <row r="594" spans="1:13" s="16" customFormat="1" ht="44.45" customHeight="1" x14ac:dyDescent="0.25">
      <c r="A594" s="37" t="s">
        <v>202</v>
      </c>
      <c r="B594" s="11">
        <v>298</v>
      </c>
      <c r="C594" s="5">
        <v>310</v>
      </c>
      <c r="D594" s="12">
        <v>9</v>
      </c>
      <c r="E594" s="7">
        <v>0</v>
      </c>
      <c r="F594" s="29" t="s">
        <v>166</v>
      </c>
      <c r="G594" s="7">
        <v>80790</v>
      </c>
      <c r="H594" s="7">
        <v>200</v>
      </c>
      <c r="I594" s="3">
        <f>I595</f>
        <v>50</v>
      </c>
      <c r="J594" s="3"/>
      <c r="K594" s="3">
        <f t="shared" si="17"/>
        <v>50</v>
      </c>
      <c r="L594" s="3"/>
      <c r="M594" s="3">
        <f t="shared" si="19"/>
        <v>50</v>
      </c>
    </row>
    <row r="595" spans="1:13" s="16" customFormat="1" ht="49.9" customHeight="1" x14ac:dyDescent="0.25">
      <c r="A595" s="37" t="s">
        <v>156</v>
      </c>
      <c r="B595" s="11">
        <v>298</v>
      </c>
      <c r="C595" s="5">
        <v>310</v>
      </c>
      <c r="D595" s="12">
        <v>9</v>
      </c>
      <c r="E595" s="7">
        <v>0</v>
      </c>
      <c r="F595" s="29" t="s">
        <v>166</v>
      </c>
      <c r="G595" s="7">
        <v>80790</v>
      </c>
      <c r="H595" s="7">
        <v>240</v>
      </c>
      <c r="I595" s="3">
        <v>50</v>
      </c>
      <c r="J595" s="3"/>
      <c r="K595" s="3">
        <f t="shared" si="17"/>
        <v>50</v>
      </c>
      <c r="L595" s="3"/>
      <c r="M595" s="3">
        <f t="shared" si="19"/>
        <v>50</v>
      </c>
    </row>
    <row r="596" spans="1:13" s="16" customFormat="1" ht="43.15" customHeight="1" x14ac:dyDescent="0.25">
      <c r="A596" s="37" t="s">
        <v>229</v>
      </c>
      <c r="B596" s="11">
        <v>298</v>
      </c>
      <c r="C596" s="5">
        <v>310</v>
      </c>
      <c r="D596" s="12">
        <v>9</v>
      </c>
      <c r="E596" s="7">
        <v>0</v>
      </c>
      <c r="F596" s="29" t="s">
        <v>166</v>
      </c>
      <c r="G596" s="7">
        <v>88520</v>
      </c>
      <c r="H596" s="7"/>
      <c r="I596" s="3">
        <f>I597</f>
        <v>100</v>
      </c>
      <c r="J596" s="3"/>
      <c r="K596" s="3">
        <f t="shared" si="17"/>
        <v>100</v>
      </c>
      <c r="L596" s="3"/>
      <c r="M596" s="3">
        <f t="shared" si="19"/>
        <v>100</v>
      </c>
    </row>
    <row r="597" spans="1:13" s="16" customFormat="1" ht="21.75" customHeight="1" x14ac:dyDescent="0.25">
      <c r="A597" s="37" t="s">
        <v>19</v>
      </c>
      <c r="B597" s="11">
        <v>298</v>
      </c>
      <c r="C597" s="5">
        <v>310</v>
      </c>
      <c r="D597" s="12">
        <v>9</v>
      </c>
      <c r="E597" s="7">
        <v>0</v>
      </c>
      <c r="F597" s="29" t="s">
        <v>166</v>
      </c>
      <c r="G597" s="7">
        <v>88520</v>
      </c>
      <c r="H597" s="7">
        <v>500</v>
      </c>
      <c r="I597" s="3">
        <f>I598</f>
        <v>100</v>
      </c>
      <c r="J597" s="3"/>
      <c r="K597" s="3">
        <f t="shared" si="17"/>
        <v>100</v>
      </c>
      <c r="L597" s="3"/>
      <c r="M597" s="3">
        <f t="shared" si="19"/>
        <v>100</v>
      </c>
    </row>
    <row r="598" spans="1:13" s="16" customFormat="1" ht="21.75" customHeight="1" x14ac:dyDescent="0.25">
      <c r="A598" s="37" t="s">
        <v>42</v>
      </c>
      <c r="B598" s="11">
        <v>298</v>
      </c>
      <c r="C598" s="5">
        <v>310</v>
      </c>
      <c r="D598" s="12">
        <v>9</v>
      </c>
      <c r="E598" s="7">
        <v>0</v>
      </c>
      <c r="F598" s="29" t="s">
        <v>166</v>
      </c>
      <c r="G598" s="7">
        <v>88520</v>
      </c>
      <c r="H598" s="7">
        <v>540</v>
      </c>
      <c r="I598" s="3">
        <v>100</v>
      </c>
      <c r="J598" s="3"/>
      <c r="K598" s="3">
        <f t="shared" si="17"/>
        <v>100</v>
      </c>
      <c r="L598" s="3"/>
      <c r="M598" s="3">
        <f t="shared" si="19"/>
        <v>100</v>
      </c>
    </row>
    <row r="599" spans="1:13" s="16" customFormat="1" ht="21.75" customHeight="1" x14ac:dyDescent="0.25">
      <c r="A599" s="37" t="s">
        <v>16</v>
      </c>
      <c r="B599" s="11">
        <v>298</v>
      </c>
      <c r="C599" s="5">
        <v>400</v>
      </c>
      <c r="D599" s="12"/>
      <c r="E599" s="7"/>
      <c r="F599" s="29"/>
      <c r="G599" s="7"/>
      <c r="H599" s="7"/>
      <c r="I599" s="3">
        <f>I600</f>
        <v>160</v>
      </c>
      <c r="J599" s="3"/>
      <c r="K599" s="3">
        <f t="shared" si="17"/>
        <v>160</v>
      </c>
      <c r="L599" s="3"/>
      <c r="M599" s="3">
        <f t="shared" si="19"/>
        <v>160</v>
      </c>
    </row>
    <row r="600" spans="1:13" s="16" customFormat="1" ht="24" customHeight="1" x14ac:dyDescent="0.25">
      <c r="A600" s="37" t="s">
        <v>21</v>
      </c>
      <c r="B600" s="11">
        <v>298</v>
      </c>
      <c r="C600" s="5">
        <v>412</v>
      </c>
      <c r="D600" s="12"/>
      <c r="E600" s="7"/>
      <c r="F600" s="29"/>
      <c r="G600" s="7"/>
      <c r="H600" s="7"/>
      <c r="I600" s="3">
        <f>I601</f>
        <v>160</v>
      </c>
      <c r="J600" s="3"/>
      <c r="K600" s="3">
        <f t="shared" si="17"/>
        <v>160</v>
      </c>
      <c r="L600" s="3"/>
      <c r="M600" s="3">
        <f t="shared" si="19"/>
        <v>160</v>
      </c>
    </row>
    <row r="601" spans="1:13" s="16" customFormat="1" ht="111.6" customHeight="1" x14ac:dyDescent="0.25">
      <c r="A601" s="37" t="s">
        <v>51</v>
      </c>
      <c r="B601" s="11">
        <v>298</v>
      </c>
      <c r="C601" s="5">
        <v>412</v>
      </c>
      <c r="D601" s="12">
        <v>6</v>
      </c>
      <c r="E601" s="7">
        <v>0</v>
      </c>
      <c r="F601" s="29" t="s">
        <v>166</v>
      </c>
      <c r="G601" s="7">
        <v>0</v>
      </c>
      <c r="H601" s="7"/>
      <c r="I601" s="3">
        <f>I602+I605</f>
        <v>160</v>
      </c>
      <c r="J601" s="3"/>
      <c r="K601" s="3">
        <f t="shared" si="17"/>
        <v>160</v>
      </c>
      <c r="L601" s="3"/>
      <c r="M601" s="3">
        <f t="shared" si="19"/>
        <v>160</v>
      </c>
    </row>
    <row r="602" spans="1:13" s="16" customFormat="1" ht="24" customHeight="1" x14ac:dyDescent="0.25">
      <c r="A602" s="37" t="s">
        <v>58</v>
      </c>
      <c r="B602" s="11">
        <v>298</v>
      </c>
      <c r="C602" s="5">
        <v>412</v>
      </c>
      <c r="D602" s="12">
        <v>6</v>
      </c>
      <c r="E602" s="7">
        <v>0</v>
      </c>
      <c r="F602" s="29" t="s">
        <v>166</v>
      </c>
      <c r="G602" s="7">
        <v>80440</v>
      </c>
      <c r="H602" s="2"/>
      <c r="I602" s="3">
        <f>I603</f>
        <v>80</v>
      </c>
      <c r="J602" s="3"/>
      <c r="K602" s="3">
        <f t="shared" si="17"/>
        <v>80</v>
      </c>
      <c r="L602" s="3"/>
      <c r="M602" s="3">
        <f t="shared" si="19"/>
        <v>80</v>
      </c>
    </row>
    <row r="603" spans="1:13" s="16" customFormat="1" ht="36" customHeight="1" x14ac:dyDescent="0.25">
      <c r="A603" s="37" t="s">
        <v>202</v>
      </c>
      <c r="B603" s="11">
        <v>298</v>
      </c>
      <c r="C603" s="5">
        <v>412</v>
      </c>
      <c r="D603" s="12">
        <v>6</v>
      </c>
      <c r="E603" s="7">
        <v>0</v>
      </c>
      <c r="F603" s="29" t="s">
        <v>166</v>
      </c>
      <c r="G603" s="7">
        <v>80440</v>
      </c>
      <c r="H603" s="2">
        <v>200</v>
      </c>
      <c r="I603" s="3">
        <f>I604</f>
        <v>80</v>
      </c>
      <c r="J603" s="3"/>
      <c r="K603" s="3">
        <f t="shared" si="17"/>
        <v>80</v>
      </c>
      <c r="L603" s="3"/>
      <c r="M603" s="3">
        <f t="shared" si="19"/>
        <v>80</v>
      </c>
    </row>
    <row r="604" spans="1:13" s="16" customFormat="1" ht="40.5" customHeight="1" x14ac:dyDescent="0.25">
      <c r="A604" s="37" t="s">
        <v>156</v>
      </c>
      <c r="B604" s="11">
        <v>298</v>
      </c>
      <c r="C604" s="5">
        <v>412</v>
      </c>
      <c r="D604" s="12">
        <v>6</v>
      </c>
      <c r="E604" s="7">
        <v>0</v>
      </c>
      <c r="F604" s="29" t="s">
        <v>166</v>
      </c>
      <c r="G604" s="7">
        <v>80440</v>
      </c>
      <c r="H604" s="2">
        <v>240</v>
      </c>
      <c r="I604" s="3">
        <v>80</v>
      </c>
      <c r="J604" s="3"/>
      <c r="K604" s="3">
        <f t="shared" si="17"/>
        <v>80</v>
      </c>
      <c r="L604" s="3"/>
      <c r="M604" s="3">
        <f t="shared" si="19"/>
        <v>80</v>
      </c>
    </row>
    <row r="605" spans="1:13" s="16" customFormat="1" ht="34.5" customHeight="1" x14ac:dyDescent="0.25">
      <c r="A605" s="37" t="s">
        <v>214</v>
      </c>
      <c r="B605" s="11">
        <v>298</v>
      </c>
      <c r="C605" s="5">
        <v>412</v>
      </c>
      <c r="D605" s="12">
        <v>6</v>
      </c>
      <c r="E605" s="7">
        <v>0</v>
      </c>
      <c r="F605" s="29" t="s">
        <v>166</v>
      </c>
      <c r="G605" s="7">
        <v>80490</v>
      </c>
      <c r="H605" s="2"/>
      <c r="I605" s="3">
        <f>I606</f>
        <v>80</v>
      </c>
      <c r="J605" s="3"/>
      <c r="K605" s="3">
        <f t="shared" si="17"/>
        <v>80</v>
      </c>
      <c r="L605" s="3"/>
      <c r="M605" s="3">
        <f t="shared" si="19"/>
        <v>80</v>
      </c>
    </row>
    <row r="606" spans="1:13" s="16" customFormat="1" ht="41.45" customHeight="1" x14ac:dyDescent="0.25">
      <c r="A606" s="37" t="s">
        <v>202</v>
      </c>
      <c r="B606" s="11">
        <v>298</v>
      </c>
      <c r="C606" s="5">
        <v>412</v>
      </c>
      <c r="D606" s="12">
        <v>6</v>
      </c>
      <c r="E606" s="7">
        <v>0</v>
      </c>
      <c r="F606" s="29" t="s">
        <v>166</v>
      </c>
      <c r="G606" s="7">
        <v>80490</v>
      </c>
      <c r="H606" s="2">
        <v>200</v>
      </c>
      <c r="I606" s="3">
        <f>I607</f>
        <v>80</v>
      </c>
      <c r="J606" s="3"/>
      <c r="K606" s="3">
        <f t="shared" si="17"/>
        <v>80</v>
      </c>
      <c r="L606" s="3"/>
      <c r="M606" s="3">
        <f t="shared" si="19"/>
        <v>80</v>
      </c>
    </row>
    <row r="607" spans="1:13" s="16" customFormat="1" ht="42" customHeight="1" x14ac:dyDescent="0.25">
      <c r="A607" s="37" t="s">
        <v>156</v>
      </c>
      <c r="B607" s="11">
        <v>298</v>
      </c>
      <c r="C607" s="5">
        <v>412</v>
      </c>
      <c r="D607" s="12">
        <v>6</v>
      </c>
      <c r="E607" s="7">
        <v>0</v>
      </c>
      <c r="F607" s="29" t="s">
        <v>166</v>
      </c>
      <c r="G607" s="7">
        <v>80490</v>
      </c>
      <c r="H607" s="2">
        <v>240</v>
      </c>
      <c r="I607" s="3">
        <v>80</v>
      </c>
      <c r="J607" s="3"/>
      <c r="K607" s="3">
        <f t="shared" si="17"/>
        <v>80</v>
      </c>
      <c r="L607" s="3"/>
      <c r="M607" s="3">
        <f t="shared" si="19"/>
        <v>80</v>
      </c>
    </row>
    <row r="608" spans="1:13" s="16" customFormat="1" ht="21" customHeight="1" x14ac:dyDescent="0.25">
      <c r="A608" s="37" t="s">
        <v>37</v>
      </c>
      <c r="B608" s="11">
        <v>298</v>
      </c>
      <c r="C608" s="5">
        <v>700</v>
      </c>
      <c r="D608" s="12"/>
      <c r="E608" s="7"/>
      <c r="F608" s="29"/>
      <c r="G608" s="7"/>
      <c r="H608" s="2"/>
      <c r="I608" s="3">
        <f>I609</f>
        <v>177</v>
      </c>
      <c r="J608" s="3"/>
      <c r="K608" s="3">
        <f t="shared" si="17"/>
        <v>177</v>
      </c>
      <c r="L608" s="3"/>
      <c r="M608" s="3">
        <f t="shared" si="19"/>
        <v>177</v>
      </c>
    </row>
    <row r="609" spans="1:13" s="16" customFormat="1" ht="21" customHeight="1" x14ac:dyDescent="0.25">
      <c r="A609" s="37" t="s">
        <v>60</v>
      </c>
      <c r="B609" s="11">
        <v>298</v>
      </c>
      <c r="C609" s="5">
        <v>707</v>
      </c>
      <c r="D609" s="12"/>
      <c r="E609" s="7"/>
      <c r="F609" s="29"/>
      <c r="G609" s="9"/>
      <c r="H609" s="2"/>
      <c r="I609" s="3">
        <f>I610</f>
        <v>177</v>
      </c>
      <c r="J609" s="3"/>
      <c r="K609" s="3">
        <f t="shared" ref="K609:K672" si="20">I609+J609</f>
        <v>177</v>
      </c>
      <c r="L609" s="3"/>
      <c r="M609" s="3">
        <f t="shared" si="19"/>
        <v>177</v>
      </c>
    </row>
    <row r="610" spans="1:13" s="16" customFormat="1" ht="115.9" customHeight="1" x14ac:dyDescent="0.25">
      <c r="A610" s="37" t="s">
        <v>51</v>
      </c>
      <c r="B610" s="11">
        <v>298</v>
      </c>
      <c r="C610" s="5">
        <v>707</v>
      </c>
      <c r="D610" s="12">
        <v>6</v>
      </c>
      <c r="E610" s="7">
        <v>0</v>
      </c>
      <c r="F610" s="29" t="s">
        <v>166</v>
      </c>
      <c r="G610" s="7">
        <v>0</v>
      </c>
      <c r="H610" s="2"/>
      <c r="I610" s="3">
        <f>I611</f>
        <v>177</v>
      </c>
      <c r="J610" s="3"/>
      <c r="K610" s="3">
        <f t="shared" si="20"/>
        <v>177</v>
      </c>
      <c r="L610" s="3"/>
      <c r="M610" s="3">
        <f t="shared" si="19"/>
        <v>177</v>
      </c>
    </row>
    <row r="611" spans="1:13" s="16" customFormat="1" ht="28.15" customHeight="1" x14ac:dyDescent="0.25">
      <c r="A611" s="37" t="s">
        <v>61</v>
      </c>
      <c r="B611" s="11">
        <v>298</v>
      </c>
      <c r="C611" s="5">
        <v>707</v>
      </c>
      <c r="D611" s="12">
        <v>6</v>
      </c>
      <c r="E611" s="7">
        <v>0</v>
      </c>
      <c r="F611" s="29" t="s">
        <v>166</v>
      </c>
      <c r="G611" s="7">
        <v>80420</v>
      </c>
      <c r="H611" s="2"/>
      <c r="I611" s="3">
        <f>I612</f>
        <v>177</v>
      </c>
      <c r="J611" s="3"/>
      <c r="K611" s="3">
        <f t="shared" si="20"/>
        <v>177</v>
      </c>
      <c r="L611" s="3"/>
      <c r="M611" s="3">
        <f t="shared" si="19"/>
        <v>177</v>
      </c>
    </row>
    <row r="612" spans="1:13" s="16" customFormat="1" ht="40.15" customHeight="1" x14ac:dyDescent="0.25">
      <c r="A612" s="37" t="s">
        <v>202</v>
      </c>
      <c r="B612" s="11">
        <v>298</v>
      </c>
      <c r="C612" s="5">
        <v>707</v>
      </c>
      <c r="D612" s="12">
        <v>6</v>
      </c>
      <c r="E612" s="7">
        <v>0</v>
      </c>
      <c r="F612" s="29" t="s">
        <v>166</v>
      </c>
      <c r="G612" s="7">
        <v>80420</v>
      </c>
      <c r="H612" s="2">
        <v>200</v>
      </c>
      <c r="I612" s="3">
        <f>I613</f>
        <v>177</v>
      </c>
      <c r="J612" s="3"/>
      <c r="K612" s="3">
        <f t="shared" si="20"/>
        <v>177</v>
      </c>
      <c r="L612" s="3"/>
      <c r="M612" s="3">
        <f t="shared" si="19"/>
        <v>177</v>
      </c>
    </row>
    <row r="613" spans="1:13" s="16" customFormat="1" ht="44.25" customHeight="1" x14ac:dyDescent="0.25">
      <c r="A613" s="37" t="s">
        <v>156</v>
      </c>
      <c r="B613" s="11">
        <v>298</v>
      </c>
      <c r="C613" s="5">
        <v>707</v>
      </c>
      <c r="D613" s="12">
        <v>6</v>
      </c>
      <c r="E613" s="7">
        <v>0</v>
      </c>
      <c r="F613" s="29" t="s">
        <v>166</v>
      </c>
      <c r="G613" s="7">
        <v>80420</v>
      </c>
      <c r="H613" s="2">
        <v>240</v>
      </c>
      <c r="I613" s="3">
        <v>177</v>
      </c>
      <c r="J613" s="3"/>
      <c r="K613" s="3">
        <f t="shared" si="20"/>
        <v>177</v>
      </c>
      <c r="L613" s="3"/>
      <c r="M613" s="3">
        <f t="shared" si="19"/>
        <v>177</v>
      </c>
    </row>
    <row r="614" spans="1:13" s="16" customFormat="1" ht="15" customHeight="1" x14ac:dyDescent="0.25">
      <c r="A614" s="37" t="s">
        <v>43</v>
      </c>
      <c r="B614" s="11">
        <v>298</v>
      </c>
      <c r="C614" s="5">
        <v>1000</v>
      </c>
      <c r="D614" s="12"/>
      <c r="E614" s="7"/>
      <c r="F614" s="29"/>
      <c r="G614" s="7"/>
      <c r="H614" s="7"/>
      <c r="I614" s="3">
        <f>I615+I620+I628+I636</f>
        <v>11486.7</v>
      </c>
      <c r="J614" s="3">
        <f>J615+J620+J628</f>
        <v>-3454.2</v>
      </c>
      <c r="K614" s="3">
        <f t="shared" si="20"/>
        <v>8032.5000000000009</v>
      </c>
      <c r="L614" s="3">
        <f>L636</f>
        <v>0</v>
      </c>
      <c r="M614" s="3">
        <f t="shared" si="19"/>
        <v>8032.5000000000009</v>
      </c>
    </row>
    <row r="615" spans="1:13" s="16" customFormat="1" ht="15" customHeight="1" x14ac:dyDescent="0.25">
      <c r="A615" s="37" t="s">
        <v>143</v>
      </c>
      <c r="B615" s="11">
        <v>298</v>
      </c>
      <c r="C615" s="5">
        <v>1001</v>
      </c>
      <c r="D615" s="12"/>
      <c r="E615" s="7"/>
      <c r="F615" s="29"/>
      <c r="G615" s="7"/>
      <c r="H615" s="7"/>
      <c r="I615" s="3">
        <f>I616</f>
        <v>2000</v>
      </c>
      <c r="J615" s="3"/>
      <c r="K615" s="3">
        <f t="shared" si="20"/>
        <v>2000</v>
      </c>
      <c r="L615" s="3">
        <f>L616</f>
        <v>0</v>
      </c>
      <c r="M615" s="3">
        <f t="shared" si="19"/>
        <v>2000</v>
      </c>
    </row>
    <row r="616" spans="1:13" s="16" customFormat="1" ht="123" customHeight="1" x14ac:dyDescent="0.25">
      <c r="A616" s="37" t="s">
        <v>51</v>
      </c>
      <c r="B616" s="11">
        <v>298</v>
      </c>
      <c r="C616" s="5">
        <v>1001</v>
      </c>
      <c r="D616" s="12">
        <v>6</v>
      </c>
      <c r="E616" s="7">
        <v>0</v>
      </c>
      <c r="F616" s="29" t="s">
        <v>166</v>
      </c>
      <c r="G616" s="7">
        <v>0</v>
      </c>
      <c r="H616" s="7"/>
      <c r="I616" s="3">
        <f>I617</f>
        <v>2000</v>
      </c>
      <c r="J616" s="3"/>
      <c r="K616" s="3">
        <f t="shared" si="20"/>
        <v>2000</v>
      </c>
      <c r="L616" s="3"/>
      <c r="M616" s="3">
        <f t="shared" si="19"/>
        <v>2000</v>
      </c>
    </row>
    <row r="617" spans="1:13" s="16" customFormat="1" ht="27" customHeight="1" x14ac:dyDescent="0.25">
      <c r="A617" s="37" t="s">
        <v>144</v>
      </c>
      <c r="B617" s="11">
        <v>298</v>
      </c>
      <c r="C617" s="5">
        <v>1001</v>
      </c>
      <c r="D617" s="12">
        <v>6</v>
      </c>
      <c r="E617" s="7">
        <v>0</v>
      </c>
      <c r="F617" s="29" t="s">
        <v>166</v>
      </c>
      <c r="G617" s="7">
        <v>87100</v>
      </c>
      <c r="H617" s="7"/>
      <c r="I617" s="3">
        <f>I618</f>
        <v>2000</v>
      </c>
      <c r="J617" s="3"/>
      <c r="K617" s="3">
        <f t="shared" si="20"/>
        <v>2000</v>
      </c>
      <c r="L617" s="3"/>
      <c r="M617" s="3">
        <f t="shared" si="19"/>
        <v>2000</v>
      </c>
    </row>
    <row r="618" spans="1:13" s="16" customFormat="1" ht="28.15" customHeight="1" x14ac:dyDescent="0.25">
      <c r="A618" s="37" t="s">
        <v>46</v>
      </c>
      <c r="B618" s="11">
        <v>298</v>
      </c>
      <c r="C618" s="5">
        <v>1001</v>
      </c>
      <c r="D618" s="12">
        <v>6</v>
      </c>
      <c r="E618" s="7">
        <v>0</v>
      </c>
      <c r="F618" s="29" t="s">
        <v>166</v>
      </c>
      <c r="G618" s="7">
        <v>87100</v>
      </c>
      <c r="H618" s="7">
        <v>300</v>
      </c>
      <c r="I618" s="3">
        <f>I619</f>
        <v>2000</v>
      </c>
      <c r="J618" s="3"/>
      <c r="K618" s="3">
        <f t="shared" si="20"/>
        <v>2000</v>
      </c>
      <c r="L618" s="3"/>
      <c r="M618" s="3">
        <f t="shared" si="19"/>
        <v>2000</v>
      </c>
    </row>
    <row r="619" spans="1:13" s="16" customFormat="1" ht="42.6" customHeight="1" x14ac:dyDescent="0.25">
      <c r="A619" s="37" t="s">
        <v>63</v>
      </c>
      <c r="B619" s="11">
        <v>298</v>
      </c>
      <c r="C619" s="5">
        <v>1001</v>
      </c>
      <c r="D619" s="12">
        <v>6</v>
      </c>
      <c r="E619" s="7">
        <v>0</v>
      </c>
      <c r="F619" s="29" t="s">
        <v>166</v>
      </c>
      <c r="G619" s="7">
        <v>87100</v>
      </c>
      <c r="H619" s="7">
        <v>320</v>
      </c>
      <c r="I619" s="3">
        <v>2000</v>
      </c>
      <c r="J619" s="3"/>
      <c r="K619" s="3">
        <f t="shared" si="20"/>
        <v>2000</v>
      </c>
      <c r="L619" s="3"/>
      <c r="M619" s="3">
        <f t="shared" si="19"/>
        <v>2000</v>
      </c>
    </row>
    <row r="620" spans="1:13" s="16" customFormat="1" ht="15" customHeight="1" x14ac:dyDescent="0.25">
      <c r="A620" s="37" t="s">
        <v>44</v>
      </c>
      <c r="B620" s="11">
        <v>298</v>
      </c>
      <c r="C620" s="5">
        <v>1003</v>
      </c>
      <c r="D620" s="12"/>
      <c r="E620" s="7"/>
      <c r="F620" s="29"/>
      <c r="G620" s="7"/>
      <c r="H620" s="7"/>
      <c r="I620" s="3">
        <f>I621</f>
        <v>337.8</v>
      </c>
      <c r="J620" s="3"/>
      <c r="K620" s="3">
        <f t="shared" si="20"/>
        <v>337.8</v>
      </c>
      <c r="L620" s="3"/>
      <c r="M620" s="3">
        <f t="shared" si="19"/>
        <v>337.8</v>
      </c>
    </row>
    <row r="621" spans="1:13" s="16" customFormat="1" ht="120.75" customHeight="1" x14ac:dyDescent="0.25">
      <c r="A621" s="37" t="s">
        <v>51</v>
      </c>
      <c r="B621" s="11">
        <v>298</v>
      </c>
      <c r="C621" s="5">
        <v>1003</v>
      </c>
      <c r="D621" s="12">
        <v>6</v>
      </c>
      <c r="E621" s="7">
        <v>0</v>
      </c>
      <c r="F621" s="29" t="s">
        <v>166</v>
      </c>
      <c r="G621" s="7">
        <v>0</v>
      </c>
      <c r="H621" s="7"/>
      <c r="I621" s="3">
        <f>I622+I625</f>
        <v>337.8</v>
      </c>
      <c r="J621" s="3"/>
      <c r="K621" s="3">
        <f t="shared" si="20"/>
        <v>337.8</v>
      </c>
      <c r="L621" s="3"/>
      <c r="M621" s="3">
        <f t="shared" si="19"/>
        <v>337.8</v>
      </c>
    </row>
    <row r="622" spans="1:13" s="16" customFormat="1" ht="76.5" customHeight="1" x14ac:dyDescent="0.25">
      <c r="A622" s="37" t="s">
        <v>62</v>
      </c>
      <c r="B622" s="11">
        <v>298</v>
      </c>
      <c r="C622" s="5">
        <v>1003</v>
      </c>
      <c r="D622" s="12">
        <v>6</v>
      </c>
      <c r="E622" s="7">
        <v>0</v>
      </c>
      <c r="F622" s="29" t="s">
        <v>166</v>
      </c>
      <c r="G622" s="7">
        <v>78910</v>
      </c>
      <c r="H622" s="7"/>
      <c r="I622" s="3">
        <f>I623</f>
        <v>37.799999999999997</v>
      </c>
      <c r="J622" s="3"/>
      <c r="K622" s="3">
        <f t="shared" si="20"/>
        <v>37.799999999999997</v>
      </c>
      <c r="L622" s="3"/>
      <c r="M622" s="3">
        <f t="shared" si="19"/>
        <v>37.799999999999997</v>
      </c>
    </row>
    <row r="623" spans="1:13" s="16" customFormat="1" ht="31.15" customHeight="1" x14ac:dyDescent="0.25">
      <c r="A623" s="37" t="s">
        <v>46</v>
      </c>
      <c r="B623" s="11">
        <v>298</v>
      </c>
      <c r="C623" s="5">
        <v>1003</v>
      </c>
      <c r="D623" s="12">
        <v>6</v>
      </c>
      <c r="E623" s="7">
        <v>0</v>
      </c>
      <c r="F623" s="29" t="s">
        <v>166</v>
      </c>
      <c r="G623" s="7">
        <v>78910</v>
      </c>
      <c r="H623" s="7">
        <v>300</v>
      </c>
      <c r="I623" s="3">
        <f>I624</f>
        <v>37.799999999999997</v>
      </c>
      <c r="J623" s="41"/>
      <c r="K623" s="3">
        <f t="shared" si="20"/>
        <v>37.799999999999997</v>
      </c>
      <c r="L623" s="3"/>
      <c r="M623" s="3">
        <f t="shared" si="19"/>
        <v>37.799999999999997</v>
      </c>
    </row>
    <row r="624" spans="1:13" s="16" customFormat="1" ht="38.450000000000003" customHeight="1" x14ac:dyDescent="0.25">
      <c r="A624" s="37" t="s">
        <v>63</v>
      </c>
      <c r="B624" s="11">
        <v>298</v>
      </c>
      <c r="C624" s="5">
        <v>1003</v>
      </c>
      <c r="D624" s="12">
        <v>6</v>
      </c>
      <c r="E624" s="7">
        <v>0</v>
      </c>
      <c r="F624" s="29" t="s">
        <v>166</v>
      </c>
      <c r="G624" s="7">
        <v>78910</v>
      </c>
      <c r="H624" s="7">
        <v>320</v>
      </c>
      <c r="I624" s="3">
        <v>37.799999999999997</v>
      </c>
      <c r="J624" s="41"/>
      <c r="K624" s="3">
        <f t="shared" si="20"/>
        <v>37.799999999999997</v>
      </c>
      <c r="L624" s="3"/>
      <c r="M624" s="3">
        <f t="shared" si="19"/>
        <v>37.799999999999997</v>
      </c>
    </row>
    <row r="625" spans="1:13" s="16" customFormat="1" ht="63" customHeight="1" x14ac:dyDescent="0.25">
      <c r="A625" s="37" t="s">
        <v>215</v>
      </c>
      <c r="B625" s="11">
        <v>298</v>
      </c>
      <c r="C625" s="5">
        <v>1003</v>
      </c>
      <c r="D625" s="12">
        <v>6</v>
      </c>
      <c r="E625" s="7">
        <v>0</v>
      </c>
      <c r="F625" s="29" t="s">
        <v>166</v>
      </c>
      <c r="G625" s="7" t="s">
        <v>216</v>
      </c>
      <c r="H625" s="7"/>
      <c r="I625" s="3">
        <f>I626</f>
        <v>300</v>
      </c>
      <c r="J625" s="41"/>
      <c r="K625" s="3">
        <f t="shared" si="20"/>
        <v>300</v>
      </c>
      <c r="L625" s="3"/>
      <c r="M625" s="3">
        <f t="shared" si="19"/>
        <v>300</v>
      </c>
    </row>
    <row r="626" spans="1:13" s="16" customFormat="1" ht="24" customHeight="1" x14ac:dyDescent="0.25">
      <c r="A626" s="37" t="s">
        <v>46</v>
      </c>
      <c r="B626" s="11">
        <v>298</v>
      </c>
      <c r="C626" s="5">
        <v>1003</v>
      </c>
      <c r="D626" s="12">
        <v>6</v>
      </c>
      <c r="E626" s="7">
        <v>0</v>
      </c>
      <c r="F626" s="29" t="s">
        <v>166</v>
      </c>
      <c r="G626" s="7" t="s">
        <v>216</v>
      </c>
      <c r="H626" s="7">
        <v>300</v>
      </c>
      <c r="I626" s="3">
        <f>I627</f>
        <v>300</v>
      </c>
      <c r="J626" s="41"/>
      <c r="K626" s="3">
        <f t="shared" si="20"/>
        <v>300</v>
      </c>
      <c r="L626" s="3"/>
      <c r="M626" s="3">
        <f t="shared" si="19"/>
        <v>300</v>
      </c>
    </row>
    <row r="627" spans="1:13" s="16" customFormat="1" ht="37.9" customHeight="1" x14ac:dyDescent="0.25">
      <c r="A627" s="37" t="s">
        <v>63</v>
      </c>
      <c r="B627" s="11">
        <v>298</v>
      </c>
      <c r="C627" s="5">
        <v>1003</v>
      </c>
      <c r="D627" s="12">
        <v>6</v>
      </c>
      <c r="E627" s="7">
        <v>0</v>
      </c>
      <c r="F627" s="29" t="s">
        <v>166</v>
      </c>
      <c r="G627" s="7" t="s">
        <v>216</v>
      </c>
      <c r="H627" s="7">
        <v>320</v>
      </c>
      <c r="I627" s="3">
        <v>300</v>
      </c>
      <c r="J627" s="41"/>
      <c r="K627" s="3">
        <f t="shared" si="20"/>
        <v>300</v>
      </c>
      <c r="L627" s="3"/>
      <c r="M627" s="3">
        <f t="shared" si="19"/>
        <v>300</v>
      </c>
    </row>
    <row r="628" spans="1:13" s="16" customFormat="1" ht="21" customHeight="1" x14ac:dyDescent="0.25">
      <c r="A628" s="37" t="s">
        <v>64</v>
      </c>
      <c r="B628" s="11">
        <v>298</v>
      </c>
      <c r="C628" s="5">
        <v>1004</v>
      </c>
      <c r="D628" s="12"/>
      <c r="E628" s="7"/>
      <c r="F628" s="29"/>
      <c r="G628" s="7"/>
      <c r="H628" s="7"/>
      <c r="I628" s="3">
        <f>I629</f>
        <v>3454.2</v>
      </c>
      <c r="J628" s="3">
        <f>J629</f>
        <v>-3454.2</v>
      </c>
      <c r="K628" s="3">
        <f t="shared" si="20"/>
        <v>0</v>
      </c>
      <c r="L628" s="3"/>
      <c r="M628" s="3">
        <f t="shared" si="19"/>
        <v>0</v>
      </c>
    </row>
    <row r="629" spans="1:13" s="16" customFormat="1" ht="127.5" customHeight="1" x14ac:dyDescent="0.25">
      <c r="A629" s="37" t="s">
        <v>51</v>
      </c>
      <c r="B629" s="11">
        <v>298</v>
      </c>
      <c r="C629" s="5">
        <v>1004</v>
      </c>
      <c r="D629" s="12">
        <v>6</v>
      </c>
      <c r="E629" s="7">
        <v>0</v>
      </c>
      <c r="F629" s="29" t="s">
        <v>166</v>
      </c>
      <c r="G629" s="7">
        <v>0</v>
      </c>
      <c r="H629" s="7"/>
      <c r="I629" s="3">
        <f>I633+I630</f>
        <v>3454.2</v>
      </c>
      <c r="J629" s="3">
        <f>J630+J633</f>
        <v>-3454.2</v>
      </c>
      <c r="K629" s="3">
        <f t="shared" si="20"/>
        <v>0</v>
      </c>
      <c r="L629" s="3"/>
      <c r="M629" s="3">
        <f t="shared" si="19"/>
        <v>0</v>
      </c>
    </row>
    <row r="630" spans="1:13" s="16" customFormat="1" ht="81.599999999999994" customHeight="1" x14ac:dyDescent="0.25">
      <c r="A630" s="37" t="s">
        <v>168</v>
      </c>
      <c r="B630" s="11">
        <v>298</v>
      </c>
      <c r="C630" s="5">
        <v>1004</v>
      </c>
      <c r="D630" s="12">
        <v>6</v>
      </c>
      <c r="E630" s="7">
        <v>0</v>
      </c>
      <c r="F630" s="29" t="s">
        <v>166</v>
      </c>
      <c r="G630" s="7" t="s">
        <v>167</v>
      </c>
      <c r="H630" s="7"/>
      <c r="I630" s="3">
        <f>I631</f>
        <v>2529.1</v>
      </c>
      <c r="J630" s="3">
        <f>J631</f>
        <v>-2529.1</v>
      </c>
      <c r="K630" s="3">
        <f t="shared" si="20"/>
        <v>0</v>
      </c>
      <c r="L630" s="3"/>
      <c r="M630" s="3">
        <f t="shared" si="19"/>
        <v>0</v>
      </c>
    </row>
    <row r="631" spans="1:13" s="16" customFormat="1" ht="16.5" customHeight="1" x14ac:dyDescent="0.25">
      <c r="A631" s="37" t="s">
        <v>19</v>
      </c>
      <c r="B631" s="11">
        <v>298</v>
      </c>
      <c r="C631" s="5">
        <v>1004</v>
      </c>
      <c r="D631" s="12">
        <v>6</v>
      </c>
      <c r="E631" s="7">
        <v>0</v>
      </c>
      <c r="F631" s="29" t="s">
        <v>166</v>
      </c>
      <c r="G631" s="7" t="s">
        <v>167</v>
      </c>
      <c r="H631" s="7">
        <v>500</v>
      </c>
      <c r="I631" s="3">
        <f>I632</f>
        <v>2529.1</v>
      </c>
      <c r="J631" s="3">
        <f>J632</f>
        <v>-2529.1</v>
      </c>
      <c r="K631" s="3">
        <f t="shared" si="20"/>
        <v>0</v>
      </c>
      <c r="L631" s="3"/>
      <c r="M631" s="3">
        <f t="shared" si="19"/>
        <v>0</v>
      </c>
    </row>
    <row r="632" spans="1:13" s="16" customFormat="1" ht="16.5" customHeight="1" x14ac:dyDescent="0.25">
      <c r="A632" s="37" t="s">
        <v>66</v>
      </c>
      <c r="B632" s="11">
        <v>298</v>
      </c>
      <c r="C632" s="5">
        <v>1004</v>
      </c>
      <c r="D632" s="12">
        <v>6</v>
      </c>
      <c r="E632" s="7">
        <v>0</v>
      </c>
      <c r="F632" s="29" t="s">
        <v>166</v>
      </c>
      <c r="G632" s="7" t="s">
        <v>167</v>
      </c>
      <c r="H632" s="7">
        <v>530</v>
      </c>
      <c r="I632" s="3">
        <v>2529.1</v>
      </c>
      <c r="J632" s="3">
        <v>-2529.1</v>
      </c>
      <c r="K632" s="3">
        <f t="shared" si="20"/>
        <v>0</v>
      </c>
      <c r="L632" s="3"/>
      <c r="M632" s="3">
        <f t="shared" si="19"/>
        <v>0</v>
      </c>
    </row>
    <row r="633" spans="1:13" s="16" customFormat="1" ht="70.900000000000006" customHeight="1" x14ac:dyDescent="0.25">
      <c r="A633" s="37" t="s">
        <v>65</v>
      </c>
      <c r="B633" s="11">
        <v>298</v>
      </c>
      <c r="C633" s="5">
        <v>1004</v>
      </c>
      <c r="D633" s="12">
        <v>6</v>
      </c>
      <c r="E633" s="7">
        <v>0</v>
      </c>
      <c r="F633" s="29" t="s">
        <v>166</v>
      </c>
      <c r="G633" s="7">
        <v>50820</v>
      </c>
      <c r="H633" s="7"/>
      <c r="I633" s="3">
        <f>I634</f>
        <v>925.1</v>
      </c>
      <c r="J633" s="3">
        <f>J634</f>
        <v>-925.1</v>
      </c>
      <c r="K633" s="3">
        <f t="shared" si="20"/>
        <v>0</v>
      </c>
      <c r="L633" s="3"/>
      <c r="M633" s="3">
        <f t="shared" si="19"/>
        <v>0</v>
      </c>
    </row>
    <row r="634" spans="1:13" s="16" customFormat="1" ht="15" customHeight="1" x14ac:dyDescent="0.25">
      <c r="A634" s="37" t="s">
        <v>19</v>
      </c>
      <c r="B634" s="11">
        <v>298</v>
      </c>
      <c r="C634" s="5">
        <v>1004</v>
      </c>
      <c r="D634" s="12">
        <v>6</v>
      </c>
      <c r="E634" s="7">
        <v>0</v>
      </c>
      <c r="F634" s="29" t="s">
        <v>166</v>
      </c>
      <c r="G634" s="7">
        <v>50820</v>
      </c>
      <c r="H634" s="7">
        <v>500</v>
      </c>
      <c r="I634" s="3">
        <f>I635</f>
        <v>925.1</v>
      </c>
      <c r="J634" s="3">
        <f>J635</f>
        <v>-925.1</v>
      </c>
      <c r="K634" s="3">
        <f t="shared" si="20"/>
        <v>0</v>
      </c>
      <c r="L634" s="3"/>
      <c r="M634" s="3">
        <f t="shared" si="19"/>
        <v>0</v>
      </c>
    </row>
    <row r="635" spans="1:13" s="16" customFormat="1" ht="15" customHeight="1" x14ac:dyDescent="0.25">
      <c r="A635" s="37" t="s">
        <v>66</v>
      </c>
      <c r="B635" s="11">
        <v>298</v>
      </c>
      <c r="C635" s="5">
        <v>1004</v>
      </c>
      <c r="D635" s="12">
        <v>6</v>
      </c>
      <c r="E635" s="7">
        <v>0</v>
      </c>
      <c r="F635" s="29" t="s">
        <v>166</v>
      </c>
      <c r="G635" s="7">
        <v>50820</v>
      </c>
      <c r="H635" s="7">
        <v>530</v>
      </c>
      <c r="I635" s="3">
        <v>925.1</v>
      </c>
      <c r="J635" s="3">
        <v>-925.1</v>
      </c>
      <c r="K635" s="3">
        <f t="shared" si="20"/>
        <v>0</v>
      </c>
      <c r="L635" s="3"/>
      <c r="M635" s="3">
        <f t="shared" si="19"/>
        <v>0</v>
      </c>
    </row>
    <row r="636" spans="1:13" s="16" customFormat="1" ht="32.450000000000003" customHeight="1" x14ac:dyDescent="0.25">
      <c r="A636" s="37" t="s">
        <v>48</v>
      </c>
      <c r="B636" s="11">
        <v>298</v>
      </c>
      <c r="C636" s="5">
        <v>1006</v>
      </c>
      <c r="D636" s="12"/>
      <c r="E636" s="7"/>
      <c r="F636" s="29"/>
      <c r="G636" s="7"/>
      <c r="H636" s="7"/>
      <c r="I636" s="3">
        <f>I637+I653</f>
        <v>5694.7000000000007</v>
      </c>
      <c r="J636" s="41"/>
      <c r="K636" s="3">
        <f t="shared" si="20"/>
        <v>5694.7000000000007</v>
      </c>
      <c r="L636" s="3">
        <f>L653</f>
        <v>0</v>
      </c>
      <c r="M636" s="3">
        <f t="shared" ref="M636:M698" si="21">K636+L636</f>
        <v>5694.7000000000007</v>
      </c>
    </row>
    <row r="637" spans="1:13" s="16" customFormat="1" ht="115.9" customHeight="1" x14ac:dyDescent="0.25">
      <c r="A637" s="37" t="s">
        <v>51</v>
      </c>
      <c r="B637" s="11">
        <v>298</v>
      </c>
      <c r="C637" s="5">
        <v>1006</v>
      </c>
      <c r="D637" s="12">
        <v>6</v>
      </c>
      <c r="E637" s="7">
        <v>0</v>
      </c>
      <c r="F637" s="29" t="s">
        <v>166</v>
      </c>
      <c r="G637" s="7">
        <v>0</v>
      </c>
      <c r="H637" s="7"/>
      <c r="I637" s="3">
        <f>I638+I641+I647+I650</f>
        <v>1354.9</v>
      </c>
      <c r="J637" s="41"/>
      <c r="K637" s="3">
        <f t="shared" si="20"/>
        <v>1354.9</v>
      </c>
      <c r="L637" s="3"/>
      <c r="M637" s="3">
        <f t="shared" si="21"/>
        <v>1354.9</v>
      </c>
    </row>
    <row r="638" spans="1:13" s="16" customFormat="1" ht="18.75" customHeight="1" x14ac:dyDescent="0.25">
      <c r="A638" s="37" t="s">
        <v>68</v>
      </c>
      <c r="B638" s="11">
        <v>298</v>
      </c>
      <c r="C638" s="5">
        <v>1006</v>
      </c>
      <c r="D638" s="12">
        <v>6</v>
      </c>
      <c r="E638" s="7">
        <v>0</v>
      </c>
      <c r="F638" s="29" t="s">
        <v>166</v>
      </c>
      <c r="G638" s="7">
        <v>80540</v>
      </c>
      <c r="H638" s="7"/>
      <c r="I638" s="3">
        <f>I639</f>
        <v>79</v>
      </c>
      <c r="J638" s="41"/>
      <c r="K638" s="3">
        <f t="shared" si="20"/>
        <v>79</v>
      </c>
      <c r="L638" s="3"/>
      <c r="M638" s="3">
        <f t="shared" si="21"/>
        <v>79</v>
      </c>
    </row>
    <row r="639" spans="1:13" s="16" customFormat="1" ht="44.45" customHeight="1" x14ac:dyDescent="0.25">
      <c r="A639" s="37" t="s">
        <v>202</v>
      </c>
      <c r="B639" s="11">
        <v>298</v>
      </c>
      <c r="C639" s="5">
        <v>1006</v>
      </c>
      <c r="D639" s="12">
        <v>6</v>
      </c>
      <c r="E639" s="7">
        <v>0</v>
      </c>
      <c r="F639" s="29" t="s">
        <v>166</v>
      </c>
      <c r="G639" s="7">
        <v>80540</v>
      </c>
      <c r="H639" s="7">
        <v>200</v>
      </c>
      <c r="I639" s="3">
        <f>I640</f>
        <v>79</v>
      </c>
      <c r="J639" s="41"/>
      <c r="K639" s="3">
        <f t="shared" si="20"/>
        <v>79</v>
      </c>
      <c r="L639" s="3"/>
      <c r="M639" s="3">
        <f t="shared" si="21"/>
        <v>79</v>
      </c>
    </row>
    <row r="640" spans="1:13" s="16" customFormat="1" ht="42" customHeight="1" x14ac:dyDescent="0.25">
      <c r="A640" s="37" t="s">
        <v>156</v>
      </c>
      <c r="B640" s="11">
        <v>298</v>
      </c>
      <c r="C640" s="5">
        <v>1006</v>
      </c>
      <c r="D640" s="12">
        <v>6</v>
      </c>
      <c r="E640" s="7">
        <v>0</v>
      </c>
      <c r="F640" s="29" t="s">
        <v>166</v>
      </c>
      <c r="G640" s="7">
        <v>80540</v>
      </c>
      <c r="H640" s="7">
        <v>240</v>
      </c>
      <c r="I640" s="3">
        <v>79</v>
      </c>
      <c r="J640" s="41"/>
      <c r="K640" s="3">
        <f t="shared" si="20"/>
        <v>79</v>
      </c>
      <c r="L640" s="3"/>
      <c r="M640" s="3">
        <f t="shared" si="21"/>
        <v>79</v>
      </c>
    </row>
    <row r="641" spans="1:13" s="16" customFormat="1" ht="42.6" customHeight="1" x14ac:dyDescent="0.25">
      <c r="A641" s="37" t="s">
        <v>164</v>
      </c>
      <c r="B641" s="11">
        <v>298</v>
      </c>
      <c r="C641" s="5">
        <v>1006</v>
      </c>
      <c r="D641" s="12">
        <v>6</v>
      </c>
      <c r="E641" s="7">
        <v>0</v>
      </c>
      <c r="F641" s="29" t="s">
        <v>166</v>
      </c>
      <c r="G641" s="7">
        <v>80790</v>
      </c>
      <c r="H641" s="7"/>
      <c r="I641" s="3">
        <f>I642+I644</f>
        <v>1000</v>
      </c>
      <c r="J641" s="41"/>
      <c r="K641" s="3">
        <f t="shared" si="20"/>
        <v>1000</v>
      </c>
      <c r="L641" s="3"/>
      <c r="M641" s="3">
        <f t="shared" si="21"/>
        <v>1000</v>
      </c>
    </row>
    <row r="642" spans="1:13" s="16" customFormat="1" ht="40.15" customHeight="1" x14ac:dyDescent="0.25">
      <c r="A642" s="37" t="s">
        <v>202</v>
      </c>
      <c r="B642" s="11">
        <v>298</v>
      </c>
      <c r="C642" s="5">
        <v>1006</v>
      </c>
      <c r="D642" s="12">
        <v>6</v>
      </c>
      <c r="E642" s="7">
        <v>0</v>
      </c>
      <c r="F642" s="29" t="s">
        <v>166</v>
      </c>
      <c r="G642" s="7">
        <v>80790</v>
      </c>
      <c r="H642" s="7">
        <v>200</v>
      </c>
      <c r="I642" s="3">
        <f>I643</f>
        <v>350</v>
      </c>
      <c r="J642" s="41"/>
      <c r="K642" s="3">
        <f t="shared" si="20"/>
        <v>350</v>
      </c>
      <c r="L642" s="3"/>
      <c r="M642" s="3">
        <f t="shared" si="21"/>
        <v>350</v>
      </c>
    </row>
    <row r="643" spans="1:13" s="16" customFormat="1" ht="44.25" customHeight="1" x14ac:dyDescent="0.25">
      <c r="A643" s="37" t="s">
        <v>156</v>
      </c>
      <c r="B643" s="11">
        <v>298</v>
      </c>
      <c r="C643" s="5">
        <v>1006</v>
      </c>
      <c r="D643" s="12">
        <v>6</v>
      </c>
      <c r="E643" s="7">
        <v>0</v>
      </c>
      <c r="F643" s="29" t="s">
        <v>166</v>
      </c>
      <c r="G643" s="7">
        <v>80790</v>
      </c>
      <c r="H643" s="7">
        <v>240</v>
      </c>
      <c r="I643" s="3">
        <v>350</v>
      </c>
      <c r="J643" s="41"/>
      <c r="K643" s="3">
        <f t="shared" si="20"/>
        <v>350</v>
      </c>
      <c r="L643" s="3"/>
      <c r="M643" s="3">
        <f t="shared" si="21"/>
        <v>350</v>
      </c>
    </row>
    <row r="644" spans="1:13" s="16" customFormat="1" ht="28.9" customHeight="1" x14ac:dyDescent="0.25">
      <c r="A644" s="37" t="s">
        <v>46</v>
      </c>
      <c r="B644" s="11">
        <v>298</v>
      </c>
      <c r="C644" s="5">
        <v>1006</v>
      </c>
      <c r="D644" s="12">
        <v>6</v>
      </c>
      <c r="E644" s="7">
        <v>0</v>
      </c>
      <c r="F644" s="29" t="s">
        <v>166</v>
      </c>
      <c r="G644" s="7">
        <v>80790</v>
      </c>
      <c r="H644" s="7">
        <v>300</v>
      </c>
      <c r="I644" s="3">
        <f>I645+I646</f>
        <v>650</v>
      </c>
      <c r="J644" s="41"/>
      <c r="K644" s="3">
        <f t="shared" si="20"/>
        <v>650</v>
      </c>
      <c r="L644" s="3"/>
      <c r="M644" s="3">
        <f t="shared" si="21"/>
        <v>650</v>
      </c>
    </row>
    <row r="645" spans="1:13" s="16" customFormat="1" ht="28.9" customHeight="1" x14ac:dyDescent="0.25">
      <c r="A645" s="37" t="s">
        <v>63</v>
      </c>
      <c r="B645" s="11">
        <v>298</v>
      </c>
      <c r="C645" s="5">
        <v>1006</v>
      </c>
      <c r="D645" s="12">
        <v>6</v>
      </c>
      <c r="E645" s="7">
        <v>0</v>
      </c>
      <c r="F645" s="29" t="s">
        <v>166</v>
      </c>
      <c r="G645" s="7">
        <v>80790</v>
      </c>
      <c r="H645" s="7">
        <v>320</v>
      </c>
      <c r="I645" s="3">
        <v>100</v>
      </c>
      <c r="J645" s="41"/>
      <c r="K645" s="3">
        <f t="shared" si="20"/>
        <v>100</v>
      </c>
      <c r="L645" s="3"/>
      <c r="M645" s="3">
        <f t="shared" si="21"/>
        <v>100</v>
      </c>
    </row>
    <row r="646" spans="1:13" s="16" customFormat="1" ht="22.15" customHeight="1" x14ac:dyDescent="0.25">
      <c r="A646" s="37" t="s">
        <v>47</v>
      </c>
      <c r="B646" s="11">
        <v>298</v>
      </c>
      <c r="C646" s="5">
        <v>1006</v>
      </c>
      <c r="D646" s="12">
        <v>6</v>
      </c>
      <c r="E646" s="7">
        <v>0</v>
      </c>
      <c r="F646" s="29" t="s">
        <v>166</v>
      </c>
      <c r="G646" s="7">
        <v>80790</v>
      </c>
      <c r="H646" s="7">
        <v>360</v>
      </c>
      <c r="I646" s="3">
        <v>550</v>
      </c>
      <c r="J646" s="41"/>
      <c r="K646" s="3">
        <f t="shared" si="20"/>
        <v>550</v>
      </c>
      <c r="L646" s="3"/>
      <c r="M646" s="3">
        <f t="shared" si="21"/>
        <v>550</v>
      </c>
    </row>
    <row r="647" spans="1:13" s="16" customFormat="1" ht="100.15" customHeight="1" x14ac:dyDescent="0.25">
      <c r="A647" s="37" t="s">
        <v>69</v>
      </c>
      <c r="B647" s="11">
        <v>298</v>
      </c>
      <c r="C647" s="5">
        <v>1006</v>
      </c>
      <c r="D647" s="12">
        <v>6</v>
      </c>
      <c r="E647" s="7">
        <v>0</v>
      </c>
      <c r="F647" s="29" t="s">
        <v>166</v>
      </c>
      <c r="G647" s="7">
        <v>87010</v>
      </c>
      <c r="H647" s="7"/>
      <c r="I647" s="3">
        <f>I648</f>
        <v>200</v>
      </c>
      <c r="J647" s="41"/>
      <c r="K647" s="3">
        <f t="shared" si="20"/>
        <v>200</v>
      </c>
      <c r="L647" s="3"/>
      <c r="M647" s="3">
        <f t="shared" si="21"/>
        <v>200</v>
      </c>
    </row>
    <row r="648" spans="1:13" s="16" customFormat="1" ht="28.9" customHeight="1" x14ac:dyDescent="0.25">
      <c r="A648" s="37" t="s">
        <v>46</v>
      </c>
      <c r="B648" s="11">
        <v>298</v>
      </c>
      <c r="C648" s="5">
        <v>1006</v>
      </c>
      <c r="D648" s="12">
        <v>6</v>
      </c>
      <c r="E648" s="7">
        <v>0</v>
      </c>
      <c r="F648" s="29" t="s">
        <v>166</v>
      </c>
      <c r="G648" s="7">
        <v>87010</v>
      </c>
      <c r="H648" s="7">
        <v>300</v>
      </c>
      <c r="I648" s="3">
        <f>I649</f>
        <v>200</v>
      </c>
      <c r="J648" s="41"/>
      <c r="K648" s="3">
        <f t="shared" si="20"/>
        <v>200</v>
      </c>
      <c r="L648" s="3"/>
      <c r="M648" s="3">
        <f t="shared" si="21"/>
        <v>200</v>
      </c>
    </row>
    <row r="649" spans="1:13" s="16" customFormat="1" ht="30.6" customHeight="1" x14ac:dyDescent="0.25">
      <c r="A649" s="37" t="s">
        <v>145</v>
      </c>
      <c r="B649" s="11">
        <v>298</v>
      </c>
      <c r="C649" s="5">
        <v>1006</v>
      </c>
      <c r="D649" s="12">
        <v>6</v>
      </c>
      <c r="E649" s="7">
        <v>0</v>
      </c>
      <c r="F649" s="29" t="s">
        <v>166</v>
      </c>
      <c r="G649" s="7">
        <v>87010</v>
      </c>
      <c r="H649" s="7">
        <v>310</v>
      </c>
      <c r="I649" s="3">
        <v>200</v>
      </c>
      <c r="J649" s="41"/>
      <c r="K649" s="3">
        <f t="shared" si="20"/>
        <v>200</v>
      </c>
      <c r="L649" s="3"/>
      <c r="M649" s="3">
        <f t="shared" si="21"/>
        <v>200</v>
      </c>
    </row>
    <row r="650" spans="1:13" s="16" customFormat="1" ht="91.15" customHeight="1" x14ac:dyDescent="0.25">
      <c r="A650" s="37" t="s">
        <v>71</v>
      </c>
      <c r="B650" s="11">
        <v>298</v>
      </c>
      <c r="C650" s="5">
        <v>1006</v>
      </c>
      <c r="D650" s="12">
        <v>6</v>
      </c>
      <c r="E650" s="7">
        <v>0</v>
      </c>
      <c r="F650" s="29" t="s">
        <v>166</v>
      </c>
      <c r="G650" s="7">
        <v>87020</v>
      </c>
      <c r="H650" s="7"/>
      <c r="I650" s="3">
        <f>I651</f>
        <v>75.900000000000006</v>
      </c>
      <c r="J650" s="41"/>
      <c r="K650" s="3">
        <f t="shared" si="20"/>
        <v>75.900000000000006</v>
      </c>
      <c r="L650" s="3"/>
      <c r="M650" s="3">
        <f t="shared" si="21"/>
        <v>75.900000000000006</v>
      </c>
    </row>
    <row r="651" spans="1:13" s="16" customFormat="1" ht="29.45" customHeight="1" x14ac:dyDescent="0.25">
      <c r="A651" s="37" t="s">
        <v>46</v>
      </c>
      <c r="B651" s="11">
        <v>298</v>
      </c>
      <c r="C651" s="5">
        <v>1006</v>
      </c>
      <c r="D651" s="12">
        <v>6</v>
      </c>
      <c r="E651" s="7">
        <v>0</v>
      </c>
      <c r="F651" s="29" t="s">
        <v>166</v>
      </c>
      <c r="G651" s="7">
        <v>87020</v>
      </c>
      <c r="H651" s="7">
        <v>300</v>
      </c>
      <c r="I651" s="3">
        <f>I652</f>
        <v>75.900000000000006</v>
      </c>
      <c r="J651" s="41"/>
      <c r="K651" s="3">
        <f t="shared" si="20"/>
        <v>75.900000000000006</v>
      </c>
      <c r="L651" s="3"/>
      <c r="M651" s="3">
        <f t="shared" si="21"/>
        <v>75.900000000000006</v>
      </c>
    </row>
    <row r="652" spans="1:13" s="16" customFormat="1" ht="27" customHeight="1" x14ac:dyDescent="0.25">
      <c r="A652" s="37" t="s">
        <v>145</v>
      </c>
      <c r="B652" s="11">
        <v>298</v>
      </c>
      <c r="C652" s="5">
        <v>1006</v>
      </c>
      <c r="D652" s="12">
        <v>6</v>
      </c>
      <c r="E652" s="7">
        <v>0</v>
      </c>
      <c r="F652" s="29" t="s">
        <v>166</v>
      </c>
      <c r="G652" s="7">
        <v>87020</v>
      </c>
      <c r="H652" s="7">
        <v>310</v>
      </c>
      <c r="I652" s="3">
        <v>75.900000000000006</v>
      </c>
      <c r="J652" s="41"/>
      <c r="K652" s="3">
        <f t="shared" si="20"/>
        <v>75.900000000000006</v>
      </c>
      <c r="L652" s="3"/>
      <c r="M652" s="3">
        <f t="shared" si="21"/>
        <v>75.900000000000006</v>
      </c>
    </row>
    <row r="653" spans="1:13" s="16" customFormat="1" ht="89.45" customHeight="1" x14ac:dyDescent="0.25">
      <c r="A653" s="37" t="s">
        <v>14</v>
      </c>
      <c r="B653" s="11">
        <v>298</v>
      </c>
      <c r="C653" s="5">
        <v>1006</v>
      </c>
      <c r="D653" s="12">
        <v>7</v>
      </c>
      <c r="E653" s="7">
        <v>0</v>
      </c>
      <c r="F653" s="29" t="s">
        <v>166</v>
      </c>
      <c r="G653" s="7">
        <v>0</v>
      </c>
      <c r="H653" s="7"/>
      <c r="I653" s="3">
        <f>I654</f>
        <v>4339.8</v>
      </c>
      <c r="J653" s="41"/>
      <c r="K653" s="3">
        <f t="shared" si="20"/>
        <v>4339.8</v>
      </c>
      <c r="L653" s="3">
        <f>L654</f>
        <v>0</v>
      </c>
      <c r="M653" s="3">
        <f t="shared" si="21"/>
        <v>4339.8</v>
      </c>
    </row>
    <row r="654" spans="1:13" s="16" customFormat="1" ht="57" customHeight="1" x14ac:dyDescent="0.25">
      <c r="A654" s="37" t="s">
        <v>67</v>
      </c>
      <c r="B654" s="11">
        <v>298</v>
      </c>
      <c r="C654" s="5">
        <v>1006</v>
      </c>
      <c r="D654" s="12">
        <v>7</v>
      </c>
      <c r="E654" s="7">
        <v>0</v>
      </c>
      <c r="F654" s="29" t="s">
        <v>166</v>
      </c>
      <c r="G654" s="7">
        <v>78660</v>
      </c>
      <c r="H654" s="7"/>
      <c r="I654" s="3">
        <f>I655+I657</f>
        <v>4339.8</v>
      </c>
      <c r="J654" s="41"/>
      <c r="K654" s="3">
        <f t="shared" si="20"/>
        <v>4339.8</v>
      </c>
      <c r="L654" s="3">
        <f>L655+L657</f>
        <v>0</v>
      </c>
      <c r="M654" s="3">
        <f t="shared" si="21"/>
        <v>4339.8</v>
      </c>
    </row>
    <row r="655" spans="1:13" s="16" customFormat="1" ht="82.15" customHeight="1" x14ac:dyDescent="0.25">
      <c r="A655" s="37" t="s">
        <v>32</v>
      </c>
      <c r="B655" s="11">
        <v>298</v>
      </c>
      <c r="C655" s="5">
        <v>1006</v>
      </c>
      <c r="D655" s="12">
        <v>7</v>
      </c>
      <c r="E655" s="7">
        <v>0</v>
      </c>
      <c r="F655" s="29" t="s">
        <v>166</v>
      </c>
      <c r="G655" s="7">
        <v>78660</v>
      </c>
      <c r="H655" s="7">
        <v>100</v>
      </c>
      <c r="I655" s="3">
        <f>I656</f>
        <v>3889.8</v>
      </c>
      <c r="J655" s="41"/>
      <c r="K655" s="3">
        <f t="shared" si="20"/>
        <v>3889.8</v>
      </c>
      <c r="L655" s="3">
        <f>L656</f>
        <v>72</v>
      </c>
      <c r="M655" s="3">
        <f t="shared" si="21"/>
        <v>3961.8</v>
      </c>
    </row>
    <row r="656" spans="1:13" s="16" customFormat="1" ht="30.75" customHeight="1" x14ac:dyDescent="0.25">
      <c r="A656" s="37" t="s">
        <v>33</v>
      </c>
      <c r="B656" s="11">
        <v>298</v>
      </c>
      <c r="C656" s="5">
        <v>1006</v>
      </c>
      <c r="D656" s="12">
        <v>7</v>
      </c>
      <c r="E656" s="7">
        <v>0</v>
      </c>
      <c r="F656" s="29" t="s">
        <v>166</v>
      </c>
      <c r="G656" s="7">
        <v>78660</v>
      </c>
      <c r="H656" s="7">
        <v>120</v>
      </c>
      <c r="I656" s="3">
        <v>3889.8</v>
      </c>
      <c r="J656" s="41"/>
      <c r="K656" s="3">
        <f t="shared" si="20"/>
        <v>3889.8</v>
      </c>
      <c r="L656" s="3">
        <v>72</v>
      </c>
      <c r="M656" s="3">
        <f t="shared" si="21"/>
        <v>3961.8</v>
      </c>
    </row>
    <row r="657" spans="1:13" s="16" customFormat="1" ht="42.6" customHeight="1" x14ac:dyDescent="0.25">
      <c r="A657" s="37" t="s">
        <v>202</v>
      </c>
      <c r="B657" s="11">
        <v>298</v>
      </c>
      <c r="C657" s="5">
        <v>1006</v>
      </c>
      <c r="D657" s="12">
        <v>7</v>
      </c>
      <c r="E657" s="7">
        <v>0</v>
      </c>
      <c r="F657" s="29" t="s">
        <v>166</v>
      </c>
      <c r="G657" s="7">
        <v>78660</v>
      </c>
      <c r="H657" s="7">
        <v>200</v>
      </c>
      <c r="I657" s="3">
        <f>I658</f>
        <v>450</v>
      </c>
      <c r="J657" s="41"/>
      <c r="K657" s="3">
        <f t="shared" si="20"/>
        <v>450</v>
      </c>
      <c r="L657" s="3">
        <f>L658</f>
        <v>-72</v>
      </c>
      <c r="M657" s="3">
        <f t="shared" si="21"/>
        <v>378</v>
      </c>
    </row>
    <row r="658" spans="1:13" s="16" customFormat="1" ht="44.25" customHeight="1" x14ac:dyDescent="0.25">
      <c r="A658" s="37" t="s">
        <v>156</v>
      </c>
      <c r="B658" s="11">
        <v>298</v>
      </c>
      <c r="C658" s="5">
        <v>1006</v>
      </c>
      <c r="D658" s="12">
        <v>7</v>
      </c>
      <c r="E658" s="7">
        <v>0</v>
      </c>
      <c r="F658" s="29" t="s">
        <v>166</v>
      </c>
      <c r="G658" s="7">
        <v>78660</v>
      </c>
      <c r="H658" s="7">
        <v>240</v>
      </c>
      <c r="I658" s="3">
        <v>450</v>
      </c>
      <c r="J658" s="41"/>
      <c r="K658" s="3">
        <f t="shared" si="20"/>
        <v>450</v>
      </c>
      <c r="L658" s="3">
        <v>-72</v>
      </c>
      <c r="M658" s="3">
        <f t="shared" si="21"/>
        <v>378</v>
      </c>
    </row>
    <row r="659" spans="1:13" s="16" customFormat="1" ht="21.75" customHeight="1" x14ac:dyDescent="0.25">
      <c r="A659" s="37" t="s">
        <v>72</v>
      </c>
      <c r="B659" s="11">
        <v>298</v>
      </c>
      <c r="C659" s="5">
        <v>1100</v>
      </c>
      <c r="D659" s="12"/>
      <c r="E659" s="7"/>
      <c r="F659" s="29"/>
      <c r="G659" s="7"/>
      <c r="H659" s="7"/>
      <c r="I659" s="3">
        <f>I660</f>
        <v>432</v>
      </c>
      <c r="J659" s="41"/>
      <c r="K659" s="3">
        <f t="shared" si="20"/>
        <v>432</v>
      </c>
      <c r="L659" s="3">
        <f>L660</f>
        <v>0</v>
      </c>
      <c r="M659" s="3">
        <f t="shared" si="21"/>
        <v>432</v>
      </c>
    </row>
    <row r="660" spans="1:13" s="16" customFormat="1" ht="22.5" customHeight="1" x14ac:dyDescent="0.25">
      <c r="A660" s="37" t="s">
        <v>73</v>
      </c>
      <c r="B660" s="11">
        <v>298</v>
      </c>
      <c r="C660" s="5">
        <v>1102</v>
      </c>
      <c r="D660" s="12"/>
      <c r="E660" s="7"/>
      <c r="F660" s="29"/>
      <c r="G660" s="7"/>
      <c r="H660" s="7"/>
      <c r="I660" s="3">
        <f>I661</f>
        <v>432</v>
      </c>
      <c r="J660" s="41"/>
      <c r="K660" s="3">
        <f t="shared" si="20"/>
        <v>432</v>
      </c>
      <c r="L660" s="3">
        <f>L661</f>
        <v>0</v>
      </c>
      <c r="M660" s="3">
        <f t="shared" si="21"/>
        <v>432</v>
      </c>
    </row>
    <row r="661" spans="1:13" s="16" customFormat="1" ht="118.9" customHeight="1" x14ac:dyDescent="0.25">
      <c r="A661" s="37" t="s">
        <v>51</v>
      </c>
      <c r="B661" s="11">
        <v>298</v>
      </c>
      <c r="C661" s="5">
        <v>1102</v>
      </c>
      <c r="D661" s="12">
        <v>6</v>
      </c>
      <c r="E661" s="7">
        <v>0</v>
      </c>
      <c r="F661" s="29" t="s">
        <v>166</v>
      </c>
      <c r="G661" s="7">
        <v>0</v>
      </c>
      <c r="H661" s="7"/>
      <c r="I661" s="3">
        <f>I662</f>
        <v>432</v>
      </c>
      <c r="J661" s="41"/>
      <c r="K661" s="3">
        <f t="shared" si="20"/>
        <v>432</v>
      </c>
      <c r="L661" s="3"/>
      <c r="M661" s="3">
        <f t="shared" si="21"/>
        <v>432</v>
      </c>
    </row>
    <row r="662" spans="1:13" s="16" customFormat="1" ht="31.15" customHeight="1" x14ac:dyDescent="0.25">
      <c r="A662" s="37" t="s">
        <v>74</v>
      </c>
      <c r="B662" s="11">
        <v>298</v>
      </c>
      <c r="C662" s="5">
        <v>1102</v>
      </c>
      <c r="D662" s="12">
        <v>6</v>
      </c>
      <c r="E662" s="2">
        <v>0</v>
      </c>
      <c r="F662" s="24" t="s">
        <v>166</v>
      </c>
      <c r="G662" s="2">
        <v>80430</v>
      </c>
      <c r="H662" s="2"/>
      <c r="I662" s="3">
        <f>I663</f>
        <v>432</v>
      </c>
      <c r="J662" s="41"/>
      <c r="K662" s="3">
        <f t="shared" si="20"/>
        <v>432</v>
      </c>
      <c r="L662" s="3"/>
      <c r="M662" s="3">
        <f t="shared" si="21"/>
        <v>432</v>
      </c>
    </row>
    <row r="663" spans="1:13" s="16" customFormat="1" ht="39.6" customHeight="1" x14ac:dyDescent="0.25">
      <c r="A663" s="37" t="s">
        <v>202</v>
      </c>
      <c r="B663" s="11">
        <v>298</v>
      </c>
      <c r="C663" s="5">
        <v>1102</v>
      </c>
      <c r="D663" s="12">
        <v>6</v>
      </c>
      <c r="E663" s="2">
        <v>0</v>
      </c>
      <c r="F663" s="24" t="s">
        <v>166</v>
      </c>
      <c r="G663" s="2">
        <v>80430</v>
      </c>
      <c r="H663" s="2">
        <v>200</v>
      </c>
      <c r="I663" s="3">
        <f>I664</f>
        <v>432</v>
      </c>
      <c r="J663" s="41"/>
      <c r="K663" s="3">
        <f t="shared" si="20"/>
        <v>432</v>
      </c>
      <c r="L663" s="3">
        <f>L664</f>
        <v>0</v>
      </c>
      <c r="M663" s="3">
        <f t="shared" si="21"/>
        <v>432</v>
      </c>
    </row>
    <row r="664" spans="1:13" s="16" customFormat="1" ht="48" customHeight="1" x14ac:dyDescent="0.25">
      <c r="A664" s="37" t="s">
        <v>156</v>
      </c>
      <c r="B664" s="11">
        <v>298</v>
      </c>
      <c r="C664" s="5">
        <v>1102</v>
      </c>
      <c r="D664" s="12">
        <v>6</v>
      </c>
      <c r="E664" s="2">
        <v>0</v>
      </c>
      <c r="F664" s="24" t="s">
        <v>166</v>
      </c>
      <c r="G664" s="2">
        <v>80430</v>
      </c>
      <c r="H664" s="2">
        <v>240</v>
      </c>
      <c r="I664" s="3">
        <v>432</v>
      </c>
      <c r="J664" s="41"/>
      <c r="K664" s="3">
        <f t="shared" si="20"/>
        <v>432</v>
      </c>
      <c r="L664" s="3"/>
      <c r="M664" s="3">
        <f t="shared" si="21"/>
        <v>432</v>
      </c>
    </row>
    <row r="665" spans="1:13" s="16" customFormat="1" ht="45.75" customHeight="1" x14ac:dyDescent="0.25">
      <c r="A665" s="36" t="s">
        <v>146</v>
      </c>
      <c r="B665" s="18">
        <v>302</v>
      </c>
      <c r="C665" s="5"/>
      <c r="D665" s="12"/>
      <c r="E665" s="2"/>
      <c r="F665" s="24"/>
      <c r="G665" s="2"/>
      <c r="H665" s="2"/>
      <c r="I665" s="6">
        <f>I666</f>
        <v>6111.9</v>
      </c>
      <c r="J665" s="43"/>
      <c r="K665" s="6">
        <f t="shared" si="20"/>
        <v>6111.9</v>
      </c>
      <c r="L665" s="6">
        <f>L666</f>
        <v>0</v>
      </c>
      <c r="M665" s="6">
        <f t="shared" si="21"/>
        <v>6111.9</v>
      </c>
    </row>
    <row r="666" spans="1:13" s="16" customFormat="1" ht="21" customHeight="1" x14ac:dyDescent="0.25">
      <c r="A666" s="37" t="s">
        <v>7</v>
      </c>
      <c r="B666" s="11">
        <v>302</v>
      </c>
      <c r="C666" s="5">
        <v>100</v>
      </c>
      <c r="D666" s="12"/>
      <c r="E666" s="2"/>
      <c r="F666" s="24"/>
      <c r="G666" s="2"/>
      <c r="H666" s="2"/>
      <c r="I666" s="3">
        <f>I667+I685</f>
        <v>6111.9</v>
      </c>
      <c r="J666" s="41"/>
      <c r="K666" s="3">
        <f t="shared" si="20"/>
        <v>6111.9</v>
      </c>
      <c r="L666" s="3">
        <f>L667</f>
        <v>0</v>
      </c>
      <c r="M666" s="3">
        <f t="shared" si="21"/>
        <v>6111.9</v>
      </c>
    </row>
    <row r="667" spans="1:13" s="16" customFormat="1" ht="66.599999999999994" customHeight="1" x14ac:dyDescent="0.25">
      <c r="A667" s="37" t="s">
        <v>147</v>
      </c>
      <c r="B667" s="11">
        <v>302</v>
      </c>
      <c r="C667" s="5">
        <v>103</v>
      </c>
      <c r="D667" s="12"/>
      <c r="E667" s="2"/>
      <c r="F667" s="24"/>
      <c r="G667" s="2"/>
      <c r="H667" s="2"/>
      <c r="I667" s="3">
        <f>I668</f>
        <v>4107.8999999999996</v>
      </c>
      <c r="J667" s="41"/>
      <c r="K667" s="3">
        <f t="shared" si="20"/>
        <v>4107.8999999999996</v>
      </c>
      <c r="L667" s="3">
        <f>L668</f>
        <v>0</v>
      </c>
      <c r="M667" s="3">
        <f t="shared" si="21"/>
        <v>4107.8999999999996</v>
      </c>
    </row>
    <row r="668" spans="1:13" s="16" customFormat="1" ht="90" customHeight="1" x14ac:dyDescent="0.25">
      <c r="A668" s="37" t="s">
        <v>148</v>
      </c>
      <c r="B668" s="11">
        <v>302</v>
      </c>
      <c r="C668" s="5">
        <v>103</v>
      </c>
      <c r="D668" s="12">
        <v>52</v>
      </c>
      <c r="E668" s="7">
        <v>0</v>
      </c>
      <c r="F668" s="29" t="s">
        <v>166</v>
      </c>
      <c r="G668" s="7">
        <v>0</v>
      </c>
      <c r="H668" s="2"/>
      <c r="I668" s="3">
        <f>I669+I673+I679</f>
        <v>4107.8999999999996</v>
      </c>
      <c r="J668" s="41"/>
      <c r="K668" s="3">
        <f t="shared" si="20"/>
        <v>4107.8999999999996</v>
      </c>
      <c r="L668" s="3">
        <f>L679</f>
        <v>0</v>
      </c>
      <c r="M668" s="3">
        <f t="shared" si="21"/>
        <v>4107.8999999999996</v>
      </c>
    </row>
    <row r="669" spans="1:13" s="16" customFormat="1" ht="43.9" customHeight="1" x14ac:dyDescent="0.25">
      <c r="A669" s="37" t="s">
        <v>149</v>
      </c>
      <c r="B669" s="11">
        <v>302</v>
      </c>
      <c r="C669" s="5">
        <v>103</v>
      </c>
      <c r="D669" s="12">
        <v>52</v>
      </c>
      <c r="E669" s="2">
        <v>1</v>
      </c>
      <c r="F669" s="24" t="s">
        <v>166</v>
      </c>
      <c r="G669" s="2">
        <v>0</v>
      </c>
      <c r="H669" s="2"/>
      <c r="I669" s="3">
        <f>I670</f>
        <v>1832.5</v>
      </c>
      <c r="J669" s="41"/>
      <c r="K669" s="3">
        <f t="shared" si="20"/>
        <v>1832.5</v>
      </c>
      <c r="L669" s="3"/>
      <c r="M669" s="3">
        <f t="shared" si="21"/>
        <v>1832.5</v>
      </c>
    </row>
    <row r="670" spans="1:13" s="16" customFormat="1" ht="30.75" customHeight="1" x14ac:dyDescent="0.25">
      <c r="A670" s="37" t="s">
        <v>34</v>
      </c>
      <c r="B670" s="11">
        <v>302</v>
      </c>
      <c r="C670" s="5">
        <v>103</v>
      </c>
      <c r="D670" s="12">
        <v>52</v>
      </c>
      <c r="E670" s="2">
        <v>1</v>
      </c>
      <c r="F670" s="24" t="s">
        <v>166</v>
      </c>
      <c r="G670" s="2">
        <v>80010</v>
      </c>
      <c r="H670" s="2"/>
      <c r="I670" s="3">
        <f>I671</f>
        <v>1832.5</v>
      </c>
      <c r="J670" s="41"/>
      <c r="K670" s="3">
        <f t="shared" si="20"/>
        <v>1832.5</v>
      </c>
      <c r="L670" s="3"/>
      <c r="M670" s="3">
        <f t="shared" si="21"/>
        <v>1832.5</v>
      </c>
    </row>
    <row r="671" spans="1:13" s="16" customFormat="1" ht="73.5" customHeight="1" x14ac:dyDescent="0.25">
      <c r="A671" s="37" t="s">
        <v>32</v>
      </c>
      <c r="B671" s="11">
        <v>302</v>
      </c>
      <c r="C671" s="5">
        <v>103</v>
      </c>
      <c r="D671" s="12">
        <v>52</v>
      </c>
      <c r="E671" s="2">
        <v>1</v>
      </c>
      <c r="F671" s="24" t="s">
        <v>166</v>
      </c>
      <c r="G671" s="2">
        <v>80010</v>
      </c>
      <c r="H671" s="2">
        <v>100</v>
      </c>
      <c r="I671" s="3">
        <f>I672</f>
        <v>1832.5</v>
      </c>
      <c r="J671" s="41"/>
      <c r="K671" s="3">
        <f t="shared" si="20"/>
        <v>1832.5</v>
      </c>
      <c r="L671" s="3"/>
      <c r="M671" s="3">
        <f t="shared" si="21"/>
        <v>1832.5</v>
      </c>
    </row>
    <row r="672" spans="1:13" s="16" customFormat="1" ht="32.25" customHeight="1" x14ac:dyDescent="0.25">
      <c r="A672" s="37" t="s">
        <v>33</v>
      </c>
      <c r="B672" s="11">
        <v>302</v>
      </c>
      <c r="C672" s="5">
        <v>103</v>
      </c>
      <c r="D672" s="12">
        <v>52</v>
      </c>
      <c r="E672" s="2">
        <v>1</v>
      </c>
      <c r="F672" s="24" t="s">
        <v>166</v>
      </c>
      <c r="G672" s="2">
        <v>80010</v>
      </c>
      <c r="H672" s="2">
        <v>120</v>
      </c>
      <c r="I672" s="3">
        <v>1832.5</v>
      </c>
      <c r="J672" s="41"/>
      <c r="K672" s="3">
        <f t="shared" si="20"/>
        <v>1832.5</v>
      </c>
      <c r="L672" s="3"/>
      <c r="M672" s="3">
        <f t="shared" si="21"/>
        <v>1832.5</v>
      </c>
    </row>
    <row r="673" spans="1:13" s="16" customFormat="1" ht="21" customHeight="1" x14ac:dyDescent="0.25">
      <c r="A673" s="37" t="s">
        <v>150</v>
      </c>
      <c r="B673" s="11">
        <v>302</v>
      </c>
      <c r="C673" s="5">
        <v>103</v>
      </c>
      <c r="D673" s="12">
        <v>52</v>
      </c>
      <c r="E673" s="2">
        <v>2</v>
      </c>
      <c r="F673" s="24" t="s">
        <v>166</v>
      </c>
      <c r="G673" s="2">
        <v>0</v>
      </c>
      <c r="H673" s="2"/>
      <c r="I673" s="3">
        <f>I674</f>
        <v>1701.4</v>
      </c>
      <c r="J673" s="41"/>
      <c r="K673" s="3">
        <f t="shared" ref="K673:K698" si="22">I673+J673</f>
        <v>1701.4</v>
      </c>
      <c r="L673" s="3"/>
      <c r="M673" s="3">
        <f t="shared" si="21"/>
        <v>1701.4</v>
      </c>
    </row>
    <row r="674" spans="1:13" s="16" customFormat="1" ht="35.25" customHeight="1" x14ac:dyDescent="0.25">
      <c r="A674" s="37" t="s">
        <v>34</v>
      </c>
      <c r="B674" s="11">
        <v>302</v>
      </c>
      <c r="C674" s="5">
        <v>103</v>
      </c>
      <c r="D674" s="12">
        <v>52</v>
      </c>
      <c r="E674" s="2">
        <v>2</v>
      </c>
      <c r="F674" s="24" t="s">
        <v>166</v>
      </c>
      <c r="G674" s="2">
        <v>80010</v>
      </c>
      <c r="H674" s="2"/>
      <c r="I674" s="3">
        <f>I675+I677</f>
        <v>1701.4</v>
      </c>
      <c r="J674" s="41"/>
      <c r="K674" s="3">
        <f t="shared" si="22"/>
        <v>1701.4</v>
      </c>
      <c r="L674" s="3"/>
      <c r="M674" s="3">
        <f t="shared" si="21"/>
        <v>1701.4</v>
      </c>
    </row>
    <row r="675" spans="1:13" s="16" customFormat="1" ht="78" customHeight="1" x14ac:dyDescent="0.25">
      <c r="A675" s="37" t="s">
        <v>32</v>
      </c>
      <c r="B675" s="11">
        <v>302</v>
      </c>
      <c r="C675" s="5">
        <v>103</v>
      </c>
      <c r="D675" s="12">
        <v>52</v>
      </c>
      <c r="E675" s="2">
        <v>2</v>
      </c>
      <c r="F675" s="24" t="s">
        <v>166</v>
      </c>
      <c r="G675" s="2">
        <v>80010</v>
      </c>
      <c r="H675" s="2">
        <v>100</v>
      </c>
      <c r="I675" s="3">
        <f>I676</f>
        <v>1237.7</v>
      </c>
      <c r="J675" s="41"/>
      <c r="K675" s="3">
        <f t="shared" si="22"/>
        <v>1237.7</v>
      </c>
      <c r="L675" s="3"/>
      <c r="M675" s="3">
        <f t="shared" si="21"/>
        <v>1237.7</v>
      </c>
    </row>
    <row r="676" spans="1:13" s="16" customFormat="1" ht="35.25" customHeight="1" x14ac:dyDescent="0.25">
      <c r="A676" s="37" t="s">
        <v>33</v>
      </c>
      <c r="B676" s="11">
        <v>302</v>
      </c>
      <c r="C676" s="5">
        <v>103</v>
      </c>
      <c r="D676" s="12">
        <v>52</v>
      </c>
      <c r="E676" s="2">
        <v>2</v>
      </c>
      <c r="F676" s="24" t="s">
        <v>166</v>
      </c>
      <c r="G676" s="2">
        <v>80010</v>
      </c>
      <c r="H676" s="2">
        <v>120</v>
      </c>
      <c r="I676" s="3">
        <v>1237.7</v>
      </c>
      <c r="J676" s="41"/>
      <c r="K676" s="3">
        <f t="shared" si="22"/>
        <v>1237.7</v>
      </c>
      <c r="L676" s="3"/>
      <c r="M676" s="3">
        <f t="shared" si="21"/>
        <v>1237.7</v>
      </c>
    </row>
    <row r="677" spans="1:13" s="16" customFormat="1" ht="36" customHeight="1" x14ac:dyDescent="0.25">
      <c r="A677" s="37" t="s">
        <v>202</v>
      </c>
      <c r="B677" s="11">
        <v>302</v>
      </c>
      <c r="C677" s="5">
        <v>103</v>
      </c>
      <c r="D677" s="12">
        <v>52</v>
      </c>
      <c r="E677" s="2">
        <v>2</v>
      </c>
      <c r="F677" s="24" t="s">
        <v>166</v>
      </c>
      <c r="G677" s="2">
        <v>80010</v>
      </c>
      <c r="H677" s="2">
        <v>200</v>
      </c>
      <c r="I677" s="3">
        <f>I678</f>
        <v>463.7</v>
      </c>
      <c r="J677" s="41"/>
      <c r="K677" s="3">
        <f t="shared" si="22"/>
        <v>463.7</v>
      </c>
      <c r="L677" s="3"/>
      <c r="M677" s="3">
        <f t="shared" si="21"/>
        <v>463.7</v>
      </c>
    </row>
    <row r="678" spans="1:13" s="16" customFormat="1" ht="43.5" customHeight="1" x14ac:dyDescent="0.25">
      <c r="A678" s="37" t="s">
        <v>156</v>
      </c>
      <c r="B678" s="11">
        <v>302</v>
      </c>
      <c r="C678" s="5">
        <v>103</v>
      </c>
      <c r="D678" s="12">
        <v>52</v>
      </c>
      <c r="E678" s="2">
        <v>2</v>
      </c>
      <c r="F678" s="24" t="s">
        <v>166</v>
      </c>
      <c r="G678" s="2">
        <v>80010</v>
      </c>
      <c r="H678" s="2">
        <v>240</v>
      </c>
      <c r="I678" s="3">
        <v>463.7</v>
      </c>
      <c r="J678" s="41"/>
      <c r="K678" s="3">
        <f t="shared" si="22"/>
        <v>463.7</v>
      </c>
      <c r="L678" s="3"/>
      <c r="M678" s="3">
        <f t="shared" si="21"/>
        <v>463.7</v>
      </c>
    </row>
    <row r="679" spans="1:13" s="16" customFormat="1" ht="36" customHeight="1" x14ac:dyDescent="0.25">
      <c r="A679" s="37" t="s">
        <v>151</v>
      </c>
      <c r="B679" s="11">
        <v>302</v>
      </c>
      <c r="C679" s="5">
        <v>103</v>
      </c>
      <c r="D679" s="12">
        <v>52</v>
      </c>
      <c r="E679" s="2">
        <v>3</v>
      </c>
      <c r="F679" s="24" t="s">
        <v>166</v>
      </c>
      <c r="G679" s="2">
        <v>0</v>
      </c>
      <c r="H679" s="2"/>
      <c r="I679" s="3">
        <f>I680</f>
        <v>574</v>
      </c>
      <c r="J679" s="41"/>
      <c r="K679" s="3">
        <f t="shared" si="22"/>
        <v>574</v>
      </c>
      <c r="L679" s="3">
        <f>L680</f>
        <v>0</v>
      </c>
      <c r="M679" s="3">
        <f t="shared" si="21"/>
        <v>574</v>
      </c>
    </row>
    <row r="680" spans="1:13" s="16" customFormat="1" ht="33" customHeight="1" x14ac:dyDescent="0.25">
      <c r="A680" s="37" t="s">
        <v>34</v>
      </c>
      <c r="B680" s="11">
        <v>302</v>
      </c>
      <c r="C680" s="5">
        <v>103</v>
      </c>
      <c r="D680" s="12">
        <v>52</v>
      </c>
      <c r="E680" s="2">
        <v>3</v>
      </c>
      <c r="F680" s="24" t="s">
        <v>166</v>
      </c>
      <c r="G680" s="2">
        <v>80010</v>
      </c>
      <c r="H680" s="2"/>
      <c r="I680" s="3">
        <f>I681+I683</f>
        <v>574</v>
      </c>
      <c r="J680" s="41"/>
      <c r="K680" s="3">
        <f t="shared" si="22"/>
        <v>574</v>
      </c>
      <c r="L680" s="3">
        <f>L681+L683</f>
        <v>0</v>
      </c>
      <c r="M680" s="3">
        <f t="shared" si="21"/>
        <v>574</v>
      </c>
    </row>
    <row r="681" spans="1:13" s="16" customFormat="1" ht="76.900000000000006" customHeight="1" x14ac:dyDescent="0.25">
      <c r="A681" s="37" t="s">
        <v>32</v>
      </c>
      <c r="B681" s="11">
        <v>302</v>
      </c>
      <c r="C681" s="5">
        <v>103</v>
      </c>
      <c r="D681" s="12">
        <v>52</v>
      </c>
      <c r="E681" s="2">
        <v>3</v>
      </c>
      <c r="F681" s="24" t="s">
        <v>166</v>
      </c>
      <c r="G681" s="2">
        <v>80010</v>
      </c>
      <c r="H681" s="2">
        <v>100</v>
      </c>
      <c r="I681" s="3">
        <f>I682</f>
        <v>29.6</v>
      </c>
      <c r="J681" s="41"/>
      <c r="K681" s="3">
        <f t="shared" si="22"/>
        <v>29.6</v>
      </c>
      <c r="L681" s="3">
        <f>L682</f>
        <v>544.4</v>
      </c>
      <c r="M681" s="3">
        <f t="shared" si="21"/>
        <v>574</v>
      </c>
    </row>
    <row r="682" spans="1:13" s="16" customFormat="1" ht="39" customHeight="1" x14ac:dyDescent="0.25">
      <c r="A682" s="37" t="s">
        <v>33</v>
      </c>
      <c r="B682" s="11">
        <v>302</v>
      </c>
      <c r="C682" s="5">
        <v>103</v>
      </c>
      <c r="D682" s="12">
        <v>52</v>
      </c>
      <c r="E682" s="2">
        <v>3</v>
      </c>
      <c r="F682" s="24" t="s">
        <v>166</v>
      </c>
      <c r="G682" s="2">
        <v>80010</v>
      </c>
      <c r="H682" s="2">
        <v>120</v>
      </c>
      <c r="I682" s="3">
        <v>29.6</v>
      </c>
      <c r="J682" s="41"/>
      <c r="K682" s="3">
        <f t="shared" si="22"/>
        <v>29.6</v>
      </c>
      <c r="L682" s="3">
        <v>544.4</v>
      </c>
      <c r="M682" s="3">
        <f t="shared" si="21"/>
        <v>574</v>
      </c>
    </row>
    <row r="683" spans="1:13" s="16" customFormat="1" ht="38.450000000000003" customHeight="1" x14ac:dyDescent="0.25">
      <c r="A683" s="37" t="s">
        <v>202</v>
      </c>
      <c r="B683" s="11">
        <v>302</v>
      </c>
      <c r="C683" s="5">
        <v>103</v>
      </c>
      <c r="D683" s="12">
        <v>52</v>
      </c>
      <c r="E683" s="2">
        <v>3</v>
      </c>
      <c r="F683" s="24" t="s">
        <v>166</v>
      </c>
      <c r="G683" s="2">
        <v>80010</v>
      </c>
      <c r="H683" s="2">
        <v>200</v>
      </c>
      <c r="I683" s="3">
        <f>I684</f>
        <v>544.4</v>
      </c>
      <c r="J683" s="41"/>
      <c r="K683" s="3">
        <f t="shared" si="22"/>
        <v>544.4</v>
      </c>
      <c r="L683" s="3">
        <f>L684</f>
        <v>-544.4</v>
      </c>
      <c r="M683" s="3">
        <f t="shared" si="21"/>
        <v>0</v>
      </c>
    </row>
    <row r="684" spans="1:13" s="16" customFormat="1" ht="43.5" customHeight="1" x14ac:dyDescent="0.25">
      <c r="A684" s="37" t="s">
        <v>156</v>
      </c>
      <c r="B684" s="11">
        <v>302</v>
      </c>
      <c r="C684" s="5">
        <v>103</v>
      </c>
      <c r="D684" s="12">
        <v>52</v>
      </c>
      <c r="E684" s="2">
        <v>3</v>
      </c>
      <c r="F684" s="24" t="s">
        <v>166</v>
      </c>
      <c r="G684" s="2">
        <v>80010</v>
      </c>
      <c r="H684" s="2">
        <v>240</v>
      </c>
      <c r="I684" s="3">
        <v>544.4</v>
      </c>
      <c r="J684" s="41"/>
      <c r="K684" s="3">
        <f t="shared" si="22"/>
        <v>544.4</v>
      </c>
      <c r="L684" s="3">
        <v>-544.4</v>
      </c>
      <c r="M684" s="3">
        <f t="shared" si="21"/>
        <v>0</v>
      </c>
    </row>
    <row r="685" spans="1:13" s="16" customFormat="1" ht="57" customHeight="1" x14ac:dyDescent="0.25">
      <c r="A685" s="37" t="s">
        <v>101</v>
      </c>
      <c r="B685" s="11">
        <v>302</v>
      </c>
      <c r="C685" s="5">
        <v>106</v>
      </c>
      <c r="D685" s="12"/>
      <c r="E685" s="2"/>
      <c r="F685" s="24"/>
      <c r="G685" s="2"/>
      <c r="H685" s="2"/>
      <c r="I685" s="3">
        <f>I686+I692</f>
        <v>2004</v>
      </c>
      <c r="J685" s="41"/>
      <c r="K685" s="3">
        <f t="shared" si="22"/>
        <v>2004</v>
      </c>
      <c r="L685" s="3"/>
      <c r="M685" s="3">
        <f t="shared" si="21"/>
        <v>2004</v>
      </c>
    </row>
    <row r="686" spans="1:13" s="16" customFormat="1" ht="48.75" customHeight="1" x14ac:dyDescent="0.25">
      <c r="A686" s="37" t="s">
        <v>152</v>
      </c>
      <c r="B686" s="11">
        <v>302</v>
      </c>
      <c r="C686" s="5">
        <v>106</v>
      </c>
      <c r="D686" s="12">
        <v>53</v>
      </c>
      <c r="E686" s="2">
        <v>0</v>
      </c>
      <c r="F686" s="24" t="s">
        <v>166</v>
      </c>
      <c r="G686" s="2">
        <v>0</v>
      </c>
      <c r="H686" s="2"/>
      <c r="I686" s="3">
        <f>I687</f>
        <v>1564</v>
      </c>
      <c r="J686" s="41"/>
      <c r="K686" s="3">
        <f t="shared" si="22"/>
        <v>1564</v>
      </c>
      <c r="L686" s="3"/>
      <c r="M686" s="3">
        <f t="shared" si="21"/>
        <v>1564</v>
      </c>
    </row>
    <row r="687" spans="1:13" s="16" customFormat="1" ht="30" customHeight="1" x14ac:dyDescent="0.25">
      <c r="A687" s="37" t="s">
        <v>34</v>
      </c>
      <c r="B687" s="11">
        <v>302</v>
      </c>
      <c r="C687" s="5">
        <v>106</v>
      </c>
      <c r="D687" s="12">
        <v>53</v>
      </c>
      <c r="E687" s="2">
        <v>0</v>
      </c>
      <c r="F687" s="24" t="s">
        <v>166</v>
      </c>
      <c r="G687" s="2">
        <v>80010</v>
      </c>
      <c r="H687" s="2"/>
      <c r="I687" s="3">
        <f>I688+I690</f>
        <v>1564</v>
      </c>
      <c r="J687" s="41"/>
      <c r="K687" s="3">
        <f t="shared" si="22"/>
        <v>1564</v>
      </c>
      <c r="L687" s="3"/>
      <c r="M687" s="3">
        <f t="shared" si="21"/>
        <v>1564</v>
      </c>
    </row>
    <row r="688" spans="1:13" s="16" customFormat="1" ht="77.25" customHeight="1" x14ac:dyDescent="0.25">
      <c r="A688" s="37" t="s">
        <v>32</v>
      </c>
      <c r="B688" s="11">
        <v>302</v>
      </c>
      <c r="C688" s="5">
        <v>106</v>
      </c>
      <c r="D688" s="12">
        <v>53</v>
      </c>
      <c r="E688" s="2">
        <v>0</v>
      </c>
      <c r="F688" s="24" t="s">
        <v>166</v>
      </c>
      <c r="G688" s="2">
        <v>80010</v>
      </c>
      <c r="H688" s="2">
        <v>100</v>
      </c>
      <c r="I688" s="3">
        <f>I689</f>
        <v>1490.2</v>
      </c>
      <c r="J688" s="41"/>
      <c r="K688" s="3">
        <f t="shared" si="22"/>
        <v>1490.2</v>
      </c>
      <c r="L688" s="3"/>
      <c r="M688" s="3">
        <f t="shared" si="21"/>
        <v>1490.2</v>
      </c>
    </row>
    <row r="689" spans="1:14" s="16" customFormat="1" ht="33.75" customHeight="1" x14ac:dyDescent="0.25">
      <c r="A689" s="37" t="s">
        <v>33</v>
      </c>
      <c r="B689" s="11">
        <v>302</v>
      </c>
      <c r="C689" s="5">
        <v>106</v>
      </c>
      <c r="D689" s="12">
        <v>53</v>
      </c>
      <c r="E689" s="2">
        <v>0</v>
      </c>
      <c r="F689" s="24" t="s">
        <v>166</v>
      </c>
      <c r="G689" s="2">
        <v>80010</v>
      </c>
      <c r="H689" s="2">
        <v>120</v>
      </c>
      <c r="I689" s="3">
        <v>1490.2</v>
      </c>
      <c r="J689" s="41"/>
      <c r="K689" s="3">
        <f t="shared" si="22"/>
        <v>1490.2</v>
      </c>
      <c r="L689" s="3"/>
      <c r="M689" s="3">
        <f t="shared" si="21"/>
        <v>1490.2</v>
      </c>
    </row>
    <row r="690" spans="1:14" s="16" customFormat="1" ht="42" customHeight="1" x14ac:dyDescent="0.25">
      <c r="A690" s="37" t="s">
        <v>202</v>
      </c>
      <c r="B690" s="11">
        <v>302</v>
      </c>
      <c r="C690" s="5">
        <v>106</v>
      </c>
      <c r="D690" s="12">
        <v>53</v>
      </c>
      <c r="E690" s="2">
        <v>0</v>
      </c>
      <c r="F690" s="24" t="s">
        <v>166</v>
      </c>
      <c r="G690" s="2">
        <v>80010</v>
      </c>
      <c r="H690" s="2">
        <v>200</v>
      </c>
      <c r="I690" s="3">
        <f>I691</f>
        <v>73.8</v>
      </c>
      <c r="J690" s="41"/>
      <c r="K690" s="3">
        <f t="shared" si="22"/>
        <v>73.8</v>
      </c>
      <c r="L690" s="3"/>
      <c r="M690" s="3">
        <f t="shared" si="21"/>
        <v>73.8</v>
      </c>
    </row>
    <row r="691" spans="1:14" s="16" customFormat="1" ht="40.15" customHeight="1" x14ac:dyDescent="0.25">
      <c r="A691" s="37" t="s">
        <v>156</v>
      </c>
      <c r="B691" s="11">
        <v>302</v>
      </c>
      <c r="C691" s="5">
        <v>106</v>
      </c>
      <c r="D691" s="12">
        <v>53</v>
      </c>
      <c r="E691" s="2">
        <v>0</v>
      </c>
      <c r="F691" s="24" t="s">
        <v>166</v>
      </c>
      <c r="G691" s="2">
        <v>80010</v>
      </c>
      <c r="H691" s="2">
        <v>240</v>
      </c>
      <c r="I691" s="3">
        <v>73.8</v>
      </c>
      <c r="J691" s="41"/>
      <c r="K691" s="3">
        <f t="shared" si="22"/>
        <v>73.8</v>
      </c>
      <c r="L691" s="3"/>
      <c r="M691" s="3">
        <f t="shared" si="21"/>
        <v>73.8</v>
      </c>
    </row>
    <row r="692" spans="1:14" s="16" customFormat="1" ht="37.5" customHeight="1" x14ac:dyDescent="0.25">
      <c r="A692" s="37" t="s">
        <v>53</v>
      </c>
      <c r="B692" s="11">
        <v>302</v>
      </c>
      <c r="C692" s="5">
        <v>106</v>
      </c>
      <c r="D692" s="12">
        <v>56</v>
      </c>
      <c r="E692" s="2">
        <v>0</v>
      </c>
      <c r="F692" s="24" t="s">
        <v>166</v>
      </c>
      <c r="G692" s="2">
        <v>0</v>
      </c>
      <c r="H692" s="2"/>
      <c r="I692" s="3">
        <f>I693</f>
        <v>440</v>
      </c>
      <c r="J692" s="41"/>
      <c r="K692" s="3">
        <f t="shared" si="22"/>
        <v>440</v>
      </c>
      <c r="L692" s="3"/>
      <c r="M692" s="3">
        <f t="shared" si="21"/>
        <v>440</v>
      </c>
    </row>
    <row r="693" spans="1:14" s="16" customFormat="1" ht="76.5" customHeight="1" x14ac:dyDescent="0.25">
      <c r="A693" s="37" t="s">
        <v>31</v>
      </c>
      <c r="B693" s="11">
        <v>302</v>
      </c>
      <c r="C693" s="5">
        <v>106</v>
      </c>
      <c r="D693" s="12">
        <v>56</v>
      </c>
      <c r="E693" s="2">
        <v>0</v>
      </c>
      <c r="F693" s="24" t="s">
        <v>166</v>
      </c>
      <c r="G693" s="2">
        <v>48990</v>
      </c>
      <c r="H693" s="2"/>
      <c r="I693" s="3">
        <f>I694+I696</f>
        <v>440</v>
      </c>
      <c r="J693" s="41"/>
      <c r="K693" s="3">
        <f t="shared" si="22"/>
        <v>440</v>
      </c>
      <c r="L693" s="3"/>
      <c r="M693" s="3">
        <f t="shared" si="21"/>
        <v>440</v>
      </c>
    </row>
    <row r="694" spans="1:14" s="16" customFormat="1" ht="86.25" customHeight="1" x14ac:dyDescent="0.25">
      <c r="A694" s="37" t="s">
        <v>32</v>
      </c>
      <c r="B694" s="11">
        <v>302</v>
      </c>
      <c r="C694" s="5">
        <v>106</v>
      </c>
      <c r="D694" s="12">
        <v>56</v>
      </c>
      <c r="E694" s="2">
        <v>0</v>
      </c>
      <c r="F694" s="24" t="s">
        <v>166</v>
      </c>
      <c r="G694" s="2">
        <v>48990</v>
      </c>
      <c r="H694" s="2">
        <v>100</v>
      </c>
      <c r="I694" s="3">
        <f>I695</f>
        <v>411.3</v>
      </c>
      <c r="J694" s="41"/>
      <c r="K694" s="3">
        <f t="shared" si="22"/>
        <v>411.3</v>
      </c>
      <c r="L694" s="3"/>
      <c r="M694" s="3">
        <f t="shared" si="21"/>
        <v>411.3</v>
      </c>
    </row>
    <row r="695" spans="1:14" s="16" customFormat="1" ht="38.25" customHeight="1" x14ac:dyDescent="0.25">
      <c r="A695" s="37" t="s">
        <v>33</v>
      </c>
      <c r="B695" s="11">
        <v>302</v>
      </c>
      <c r="C695" s="5">
        <v>106</v>
      </c>
      <c r="D695" s="12">
        <v>56</v>
      </c>
      <c r="E695" s="2">
        <v>0</v>
      </c>
      <c r="F695" s="24" t="s">
        <v>166</v>
      </c>
      <c r="G695" s="2">
        <v>48990</v>
      </c>
      <c r="H695" s="2">
        <v>120</v>
      </c>
      <c r="I695" s="3">
        <v>411.3</v>
      </c>
      <c r="J695" s="41"/>
      <c r="K695" s="3">
        <f t="shared" si="22"/>
        <v>411.3</v>
      </c>
      <c r="L695" s="3"/>
      <c r="M695" s="3">
        <f t="shared" si="21"/>
        <v>411.3</v>
      </c>
    </row>
    <row r="696" spans="1:14" s="16" customFormat="1" ht="45.75" customHeight="1" x14ac:dyDescent="0.25">
      <c r="A696" s="37" t="s">
        <v>202</v>
      </c>
      <c r="B696" s="11">
        <v>302</v>
      </c>
      <c r="C696" s="5">
        <v>106</v>
      </c>
      <c r="D696" s="12">
        <v>56</v>
      </c>
      <c r="E696" s="2">
        <v>0</v>
      </c>
      <c r="F696" s="24" t="s">
        <v>166</v>
      </c>
      <c r="G696" s="2">
        <v>48990</v>
      </c>
      <c r="H696" s="2">
        <v>200</v>
      </c>
      <c r="I696" s="3">
        <f>I697</f>
        <v>28.7</v>
      </c>
      <c r="J696" s="41"/>
      <c r="K696" s="3">
        <f t="shared" si="22"/>
        <v>28.7</v>
      </c>
      <c r="L696" s="3"/>
      <c r="M696" s="3">
        <f t="shared" si="21"/>
        <v>28.7</v>
      </c>
    </row>
    <row r="697" spans="1:14" s="16" customFormat="1" ht="43.5" customHeight="1" x14ac:dyDescent="0.25">
      <c r="A697" s="37" t="s">
        <v>156</v>
      </c>
      <c r="B697" s="11">
        <v>302</v>
      </c>
      <c r="C697" s="5">
        <v>106</v>
      </c>
      <c r="D697" s="12">
        <v>56</v>
      </c>
      <c r="E697" s="2">
        <v>0</v>
      </c>
      <c r="F697" s="24" t="s">
        <v>166</v>
      </c>
      <c r="G697" s="2">
        <v>48990</v>
      </c>
      <c r="H697" s="2">
        <v>240</v>
      </c>
      <c r="I697" s="3">
        <v>28.7</v>
      </c>
      <c r="J697" s="41"/>
      <c r="K697" s="3">
        <f t="shared" si="22"/>
        <v>28.7</v>
      </c>
      <c r="L697" s="3"/>
      <c r="M697" s="3">
        <f t="shared" si="21"/>
        <v>28.7</v>
      </c>
    </row>
    <row r="698" spans="1:14" s="16" customFormat="1" ht="21.75" customHeight="1" x14ac:dyDescent="0.25">
      <c r="A698" s="91" t="s">
        <v>153</v>
      </c>
      <c r="B698" s="91"/>
      <c r="C698" s="91"/>
      <c r="D698" s="91"/>
      <c r="E698" s="91"/>
      <c r="F698" s="91"/>
      <c r="G698" s="91"/>
      <c r="H698" s="91"/>
      <c r="I698" s="6">
        <f>I12+I134+I196+I326+I385+I472+I502+I665</f>
        <v>854886.7</v>
      </c>
      <c r="J698" s="6">
        <f>J12+J134+J196+J326+J385+J472+J502+J665</f>
        <v>2375.5999999999995</v>
      </c>
      <c r="K698" s="6">
        <f t="shared" si="22"/>
        <v>857262.29999999993</v>
      </c>
      <c r="L698" s="6">
        <f>L12+L134+L196+L326+L385+L472+L502++L665</f>
        <v>10627.421619999999</v>
      </c>
      <c r="M698" s="6">
        <f t="shared" si="21"/>
        <v>867889.72161999997</v>
      </c>
    </row>
    <row r="699" spans="1:14" s="16" customFormat="1" ht="15.75" x14ac:dyDescent="0.25">
      <c r="A699" s="20"/>
    </row>
    <row r="700" spans="1:14" s="16" customFormat="1" x14ac:dyDescent="0.25">
      <c r="I700" s="31"/>
      <c r="N700" s="53"/>
    </row>
    <row r="701" spans="1:14" s="16" customFormat="1" x14ac:dyDescent="0.25">
      <c r="I701" s="31"/>
      <c r="N701" s="53"/>
    </row>
    <row r="702" spans="1:14" s="16" customFormat="1" x14ac:dyDescent="0.25">
      <c r="N702" s="53"/>
    </row>
    <row r="703" spans="1:14" x14ac:dyDescent="0.25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54"/>
    </row>
    <row r="704" spans="1:14" x14ac:dyDescent="0.25">
      <c r="H704" s="16"/>
    </row>
    <row r="705" spans="8:12" x14ac:dyDescent="0.25">
      <c r="H705" s="16"/>
      <c r="L705" s="52"/>
    </row>
    <row r="706" spans="8:12" x14ac:dyDescent="0.25">
      <c r="H706" s="16"/>
    </row>
    <row r="707" spans="8:12" x14ac:dyDescent="0.25">
      <c r="H707" s="16"/>
    </row>
    <row r="708" spans="8:12" x14ac:dyDescent="0.25">
      <c r="H708" s="16"/>
    </row>
    <row r="709" spans="8:12" x14ac:dyDescent="0.25">
      <c r="H709" s="16"/>
    </row>
  </sheetData>
  <mergeCells count="17">
    <mergeCell ref="A698:H698"/>
    <mergeCell ref="A9:A10"/>
    <mergeCell ref="B9:B10"/>
    <mergeCell ref="C9:C10"/>
    <mergeCell ref="D9:G10"/>
    <mergeCell ref="H9:H10"/>
    <mergeCell ref="L9:L10"/>
    <mergeCell ref="M9:M10"/>
    <mergeCell ref="A6:M6"/>
    <mergeCell ref="H1:M1"/>
    <mergeCell ref="K2:M2"/>
    <mergeCell ref="H3:I3"/>
    <mergeCell ref="J3:K3"/>
    <mergeCell ref="G4:K4"/>
    <mergeCell ref="J9:J10"/>
    <mergeCell ref="K9:K10"/>
    <mergeCell ref="H5:K5"/>
  </mergeCells>
  <pageMargins left="1.1811023622047245" right="0.59055118110236227" top="0.78740157480314965" bottom="0.78740157480314965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M524"/>
  <sheetViews>
    <sheetView tabSelected="1" workbookViewId="0">
      <selection activeCell="K4" sqref="K4"/>
    </sheetView>
  </sheetViews>
  <sheetFormatPr defaultRowHeight="15" x14ac:dyDescent="0.25"/>
  <cols>
    <col min="1" max="1" width="38.28515625" customWidth="1"/>
    <col min="2" max="2" width="5.7109375" customWidth="1"/>
    <col min="3" max="4" width="5.5703125" customWidth="1"/>
    <col min="5" max="5" width="6.28515625" customWidth="1"/>
    <col min="6" max="6" width="10.5703125" customWidth="1"/>
    <col min="7" max="7" width="12.42578125" hidden="1" customWidth="1"/>
    <col min="8" max="8" width="11.28515625" hidden="1" customWidth="1"/>
    <col min="9" max="9" width="10.42578125" hidden="1" customWidth="1"/>
    <col min="10" max="10" width="5.140625" hidden="1" customWidth="1"/>
    <col min="11" max="11" width="27.28515625" customWidth="1"/>
    <col min="12" max="12" width="2" customWidth="1"/>
  </cols>
  <sheetData>
    <row r="1" spans="1:13" ht="18" customHeight="1" x14ac:dyDescent="0.25">
      <c r="A1" s="21"/>
      <c r="B1" s="22"/>
      <c r="C1" s="22"/>
      <c r="D1" s="22"/>
      <c r="E1" s="58"/>
      <c r="F1" s="59"/>
      <c r="G1" s="59"/>
      <c r="H1" s="58"/>
      <c r="I1" s="86" t="s">
        <v>272</v>
      </c>
      <c r="J1" s="86"/>
      <c r="K1" s="86"/>
    </row>
    <row r="2" spans="1:13" ht="59.25" customHeight="1" x14ac:dyDescent="0.25">
      <c r="A2" s="21"/>
      <c r="B2" s="22"/>
      <c r="C2" s="22"/>
      <c r="D2" s="22"/>
      <c r="E2" s="59"/>
      <c r="F2" s="59"/>
      <c r="G2" s="59"/>
      <c r="H2" s="59"/>
      <c r="I2" s="87" t="s">
        <v>281</v>
      </c>
      <c r="J2" s="87"/>
      <c r="K2" s="87"/>
    </row>
    <row r="3" spans="1:13" ht="19.5" customHeight="1" x14ac:dyDescent="0.25">
      <c r="A3" s="21"/>
      <c r="B3" s="22"/>
      <c r="C3" s="22"/>
      <c r="D3" s="22"/>
      <c r="E3" s="58"/>
      <c r="F3" s="86"/>
      <c r="G3" s="86"/>
      <c r="H3" s="86"/>
      <c r="I3" s="86"/>
      <c r="J3" s="68"/>
      <c r="K3" s="58" t="s">
        <v>273</v>
      </c>
      <c r="L3" s="66"/>
      <c r="M3" s="66"/>
    </row>
    <row r="4" spans="1:13" ht="62.25" customHeight="1" x14ac:dyDescent="0.25">
      <c r="A4" s="21"/>
      <c r="B4" s="22"/>
      <c r="C4" s="22"/>
      <c r="D4" s="22"/>
      <c r="E4" s="87"/>
      <c r="F4" s="87"/>
      <c r="G4" s="87"/>
      <c r="H4" s="87"/>
      <c r="I4" s="87"/>
      <c r="J4" s="68"/>
      <c r="K4" s="69" t="s">
        <v>276</v>
      </c>
    </row>
    <row r="5" spans="1:13" ht="87.75" customHeight="1" x14ac:dyDescent="0.25">
      <c r="A5" s="85" t="s">
        <v>270</v>
      </c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3" x14ac:dyDescent="0.25">
      <c r="A6" s="21"/>
      <c r="B6" s="22"/>
      <c r="C6" s="22"/>
      <c r="D6" s="22"/>
      <c r="E6" s="22"/>
      <c r="F6" s="22"/>
      <c r="K6" s="23" t="s">
        <v>154</v>
      </c>
    </row>
    <row r="7" spans="1:13" ht="32.25" customHeight="1" x14ac:dyDescent="0.25">
      <c r="A7" s="92" t="s">
        <v>0</v>
      </c>
      <c r="B7" s="92" t="s">
        <v>3</v>
      </c>
      <c r="C7" s="92"/>
      <c r="D7" s="92"/>
      <c r="E7" s="92"/>
      <c r="F7" s="92" t="s">
        <v>4</v>
      </c>
      <c r="G7" s="97" t="s">
        <v>243</v>
      </c>
      <c r="H7" s="96" t="s">
        <v>242</v>
      </c>
      <c r="I7" s="96" t="s">
        <v>243</v>
      </c>
      <c r="J7" s="94" t="s">
        <v>242</v>
      </c>
      <c r="K7" s="95" t="s">
        <v>5</v>
      </c>
    </row>
    <row r="8" spans="1:13" ht="25.15" customHeight="1" x14ac:dyDescent="0.25">
      <c r="A8" s="92"/>
      <c r="B8" s="92"/>
      <c r="C8" s="92"/>
      <c r="D8" s="92"/>
      <c r="E8" s="92"/>
      <c r="F8" s="92"/>
      <c r="G8" s="97"/>
      <c r="H8" s="96"/>
      <c r="I8" s="96"/>
      <c r="J8" s="94"/>
      <c r="K8" s="95"/>
    </row>
    <row r="9" spans="1:13" x14ac:dyDescent="0.25">
      <c r="A9" s="33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28">
        <v>7</v>
      </c>
      <c r="H9" s="42">
        <v>8</v>
      </c>
      <c r="I9" s="42">
        <v>7</v>
      </c>
      <c r="J9" s="42">
        <v>8</v>
      </c>
      <c r="K9" s="42">
        <v>7</v>
      </c>
    </row>
    <row r="10" spans="1:13" ht="50.45" customHeight="1" x14ac:dyDescent="0.25">
      <c r="A10" s="44" t="s">
        <v>155</v>
      </c>
      <c r="B10" s="2"/>
      <c r="C10" s="2"/>
      <c r="D10" s="2"/>
      <c r="E10" s="2"/>
      <c r="F10" s="2"/>
      <c r="G10" s="6">
        <f>G11+G71+G135+G151+G246+G293+G346+G388+G414+G437+G446+G460</f>
        <v>837685.70000000007</v>
      </c>
      <c r="H10" s="6">
        <f>H11+H71+H135+H151+H246+H293+H346+H388+H414+H437+H446+H460</f>
        <v>2695.38976</v>
      </c>
      <c r="I10" s="6">
        <f>G10+H10</f>
        <v>840381.08976000012</v>
      </c>
      <c r="J10" s="51">
        <f>J11+J71+J135+J151+J246+J293+J346+J388+J414+J437+J446+J460</f>
        <v>11386.38697</v>
      </c>
      <c r="K10" s="51">
        <f>I10+J10</f>
        <v>851767.47673000011</v>
      </c>
    </row>
    <row r="11" spans="1:13" ht="79.150000000000006" customHeight="1" x14ac:dyDescent="0.25">
      <c r="A11" s="44" t="s">
        <v>115</v>
      </c>
      <c r="B11" s="4">
        <v>1</v>
      </c>
      <c r="C11" s="45">
        <v>0</v>
      </c>
      <c r="D11" s="30" t="s">
        <v>166</v>
      </c>
      <c r="E11" s="8">
        <v>0</v>
      </c>
      <c r="F11" s="45"/>
      <c r="G11" s="6">
        <f>G15+G21+G24+G29+G32+G39+G42+G53+G65+G12+G48+G68</f>
        <v>29677.1</v>
      </c>
      <c r="H11" s="6">
        <f>H45+H65+H56+H24+H48</f>
        <v>-365.20000000000005</v>
      </c>
      <c r="I11" s="6">
        <f t="shared" ref="I11:I98" si="0">G11+H11</f>
        <v>29311.899999999998</v>
      </c>
      <c r="J11" s="51">
        <f>J18+J59+J62+J24</f>
        <v>3343.913</v>
      </c>
      <c r="K11" s="51">
        <f t="shared" ref="K11:K92" si="1">I11+J11</f>
        <v>32655.812999999998</v>
      </c>
    </row>
    <row r="12" spans="1:13" ht="31.5" customHeight="1" x14ac:dyDescent="0.25">
      <c r="A12" s="1" t="s">
        <v>171</v>
      </c>
      <c r="B12" s="4">
        <v>1</v>
      </c>
      <c r="C12" s="2">
        <v>0</v>
      </c>
      <c r="D12" s="24" t="s">
        <v>166</v>
      </c>
      <c r="E12" s="2">
        <v>53910</v>
      </c>
      <c r="F12" s="2"/>
      <c r="G12" s="3">
        <f>G13</f>
        <v>1642.1</v>
      </c>
      <c r="H12" s="3"/>
      <c r="I12" s="3">
        <f t="shared" si="0"/>
        <v>1642.1</v>
      </c>
      <c r="J12" s="49"/>
      <c r="K12" s="49">
        <f t="shared" si="1"/>
        <v>1642.1</v>
      </c>
    </row>
    <row r="13" spans="1:13" ht="27.75" customHeight="1" x14ac:dyDescent="0.25">
      <c r="A13" s="1" t="s">
        <v>202</v>
      </c>
      <c r="B13" s="4">
        <v>1</v>
      </c>
      <c r="C13" s="2">
        <v>0</v>
      </c>
      <c r="D13" s="24" t="s">
        <v>166</v>
      </c>
      <c r="E13" s="2">
        <v>53910</v>
      </c>
      <c r="F13" s="2">
        <v>200</v>
      </c>
      <c r="G13" s="3">
        <f>G14</f>
        <v>1642.1</v>
      </c>
      <c r="H13" s="3"/>
      <c r="I13" s="3">
        <f t="shared" si="0"/>
        <v>1642.1</v>
      </c>
      <c r="J13" s="49"/>
      <c r="K13" s="49">
        <f t="shared" si="1"/>
        <v>1642.1</v>
      </c>
    </row>
    <row r="14" spans="1:13" ht="39" customHeight="1" x14ac:dyDescent="0.25">
      <c r="A14" s="1" t="s">
        <v>156</v>
      </c>
      <c r="B14" s="4">
        <v>1</v>
      </c>
      <c r="C14" s="2">
        <v>0</v>
      </c>
      <c r="D14" s="24" t="s">
        <v>166</v>
      </c>
      <c r="E14" s="2">
        <v>53910</v>
      </c>
      <c r="F14" s="2">
        <v>240</v>
      </c>
      <c r="G14" s="3">
        <v>1642.1</v>
      </c>
      <c r="H14" s="3"/>
      <c r="I14" s="3">
        <f t="shared" si="0"/>
        <v>1642.1</v>
      </c>
      <c r="J14" s="49"/>
      <c r="K14" s="49">
        <f t="shared" si="1"/>
        <v>1642.1</v>
      </c>
    </row>
    <row r="15" spans="1:13" ht="53.45" customHeight="1" x14ac:dyDescent="0.25">
      <c r="A15" s="1" t="s">
        <v>118</v>
      </c>
      <c r="B15" s="4">
        <v>1</v>
      </c>
      <c r="C15" s="2">
        <v>0</v>
      </c>
      <c r="D15" s="24" t="s">
        <v>166</v>
      </c>
      <c r="E15" s="5">
        <v>78220</v>
      </c>
      <c r="F15" s="2"/>
      <c r="G15" s="3">
        <f>G16</f>
        <v>608</v>
      </c>
      <c r="H15" s="3"/>
      <c r="I15" s="3">
        <f t="shared" si="0"/>
        <v>608</v>
      </c>
      <c r="J15" s="3"/>
      <c r="K15" s="3">
        <f t="shared" si="1"/>
        <v>608</v>
      </c>
    </row>
    <row r="16" spans="1:13" x14ac:dyDescent="0.25">
      <c r="A16" s="1" t="s">
        <v>35</v>
      </c>
      <c r="B16" s="4">
        <v>1</v>
      </c>
      <c r="C16" s="2">
        <v>0</v>
      </c>
      <c r="D16" s="24" t="s">
        <v>166</v>
      </c>
      <c r="E16" s="2">
        <v>78220</v>
      </c>
      <c r="F16" s="2">
        <v>800</v>
      </c>
      <c r="G16" s="3">
        <f>G17</f>
        <v>608</v>
      </c>
      <c r="H16" s="3"/>
      <c r="I16" s="3">
        <f t="shared" si="0"/>
        <v>608</v>
      </c>
      <c r="J16" s="3"/>
      <c r="K16" s="3">
        <f t="shared" si="1"/>
        <v>608</v>
      </c>
    </row>
    <row r="17" spans="1:11" ht="55.9" customHeight="1" x14ac:dyDescent="0.25">
      <c r="A17" s="1" t="s">
        <v>204</v>
      </c>
      <c r="B17" s="4">
        <v>1</v>
      </c>
      <c r="C17" s="2">
        <v>0</v>
      </c>
      <c r="D17" s="24" t="s">
        <v>166</v>
      </c>
      <c r="E17" s="2">
        <v>78220</v>
      </c>
      <c r="F17" s="2">
        <v>810</v>
      </c>
      <c r="G17" s="3">
        <v>608</v>
      </c>
      <c r="H17" s="3"/>
      <c r="I17" s="3">
        <f t="shared" si="0"/>
        <v>608</v>
      </c>
      <c r="J17" s="3"/>
      <c r="K17" s="3">
        <f t="shared" si="1"/>
        <v>608</v>
      </c>
    </row>
    <row r="18" spans="1:11" ht="33" customHeight="1" x14ac:dyDescent="0.25">
      <c r="A18" s="37" t="s">
        <v>254</v>
      </c>
      <c r="B18" s="4">
        <v>1</v>
      </c>
      <c r="C18" s="2">
        <v>0</v>
      </c>
      <c r="D18" s="24" t="s">
        <v>166</v>
      </c>
      <c r="E18" s="2">
        <v>78270</v>
      </c>
      <c r="F18" s="2"/>
      <c r="G18" s="3"/>
      <c r="H18" s="3"/>
      <c r="I18" s="3">
        <v>0</v>
      </c>
      <c r="J18" s="3">
        <f>J19</f>
        <v>192</v>
      </c>
      <c r="K18" s="3">
        <f>K19</f>
        <v>192</v>
      </c>
    </row>
    <row r="19" spans="1:11" ht="24" customHeight="1" x14ac:dyDescent="0.25">
      <c r="A19" s="37" t="s">
        <v>35</v>
      </c>
      <c r="B19" s="4">
        <v>1</v>
      </c>
      <c r="C19" s="2">
        <v>0</v>
      </c>
      <c r="D19" s="24" t="s">
        <v>166</v>
      </c>
      <c r="E19" s="2">
        <v>78270</v>
      </c>
      <c r="F19" s="2">
        <v>800</v>
      </c>
      <c r="G19" s="3"/>
      <c r="H19" s="3"/>
      <c r="I19" s="3">
        <v>0</v>
      </c>
      <c r="J19" s="3">
        <f>J20</f>
        <v>192</v>
      </c>
      <c r="K19" s="3">
        <f>K20</f>
        <v>192</v>
      </c>
    </row>
    <row r="20" spans="1:11" ht="66.599999999999994" customHeight="1" x14ac:dyDescent="0.25">
      <c r="A20" s="37" t="s">
        <v>203</v>
      </c>
      <c r="B20" s="4">
        <v>1</v>
      </c>
      <c r="C20" s="2">
        <v>0</v>
      </c>
      <c r="D20" s="24" t="s">
        <v>166</v>
      </c>
      <c r="E20" s="2">
        <v>78270</v>
      </c>
      <c r="F20" s="2">
        <v>810</v>
      </c>
      <c r="G20" s="3"/>
      <c r="H20" s="3"/>
      <c r="I20" s="3">
        <v>0</v>
      </c>
      <c r="J20" s="3">
        <v>192</v>
      </c>
      <c r="K20" s="3">
        <f>I20+J20</f>
        <v>192</v>
      </c>
    </row>
    <row r="21" spans="1:11" ht="28.9" customHeight="1" x14ac:dyDescent="0.25">
      <c r="A21" s="1" t="s">
        <v>116</v>
      </c>
      <c r="B21" s="4">
        <v>1</v>
      </c>
      <c r="C21" s="2">
        <v>0</v>
      </c>
      <c r="D21" s="24" t="s">
        <v>166</v>
      </c>
      <c r="E21" s="2">
        <v>78700</v>
      </c>
      <c r="F21" s="2"/>
      <c r="G21" s="3">
        <f>G22</f>
        <v>25</v>
      </c>
      <c r="H21" s="3"/>
      <c r="I21" s="3">
        <f t="shared" si="0"/>
        <v>25</v>
      </c>
      <c r="J21" s="3"/>
      <c r="K21" s="3">
        <f t="shared" si="1"/>
        <v>25</v>
      </c>
    </row>
    <row r="22" spans="1:11" ht="28.9" customHeight="1" x14ac:dyDescent="0.25">
      <c r="A22" s="1" t="s">
        <v>202</v>
      </c>
      <c r="B22" s="4">
        <v>1</v>
      </c>
      <c r="C22" s="2">
        <v>0</v>
      </c>
      <c r="D22" s="24" t="s">
        <v>166</v>
      </c>
      <c r="E22" s="2">
        <v>78700</v>
      </c>
      <c r="F22" s="2">
        <v>200</v>
      </c>
      <c r="G22" s="3">
        <f>G23</f>
        <v>25</v>
      </c>
      <c r="H22" s="3"/>
      <c r="I22" s="3">
        <f t="shared" si="0"/>
        <v>25</v>
      </c>
      <c r="J22" s="3"/>
      <c r="K22" s="3">
        <f t="shared" si="1"/>
        <v>25</v>
      </c>
    </row>
    <row r="23" spans="1:11" ht="39.6" customHeight="1" x14ac:dyDescent="0.25">
      <c r="A23" s="1" t="s">
        <v>156</v>
      </c>
      <c r="B23" s="4">
        <v>1</v>
      </c>
      <c r="C23" s="2">
        <v>0</v>
      </c>
      <c r="D23" s="24" t="s">
        <v>166</v>
      </c>
      <c r="E23" s="2">
        <v>78700</v>
      </c>
      <c r="F23" s="2">
        <v>240</v>
      </c>
      <c r="G23" s="3">
        <v>25</v>
      </c>
      <c r="H23" s="3"/>
      <c r="I23" s="3">
        <f t="shared" si="0"/>
        <v>25</v>
      </c>
      <c r="J23" s="3"/>
      <c r="K23" s="3">
        <f t="shared" si="1"/>
        <v>25</v>
      </c>
    </row>
    <row r="24" spans="1:11" ht="28.9" customHeight="1" x14ac:dyDescent="0.25">
      <c r="A24" s="1" t="s">
        <v>117</v>
      </c>
      <c r="B24" s="4">
        <v>1</v>
      </c>
      <c r="C24" s="2">
        <v>0</v>
      </c>
      <c r="D24" s="24" t="s">
        <v>166</v>
      </c>
      <c r="E24" s="2">
        <v>78710</v>
      </c>
      <c r="F24" s="2"/>
      <c r="G24" s="3">
        <f>G25+G27</f>
        <v>482.3</v>
      </c>
      <c r="H24" s="3">
        <f>H25+H27</f>
        <v>-365.20000000000005</v>
      </c>
      <c r="I24" s="3">
        <f t="shared" si="0"/>
        <v>117.09999999999997</v>
      </c>
      <c r="J24" s="3">
        <f>J25</f>
        <v>-10.199999999999999</v>
      </c>
      <c r="K24" s="3">
        <f t="shared" si="1"/>
        <v>106.89999999999996</v>
      </c>
    </row>
    <row r="25" spans="1:11" ht="77.25" customHeight="1" x14ac:dyDescent="0.25">
      <c r="A25" s="1" t="s">
        <v>32</v>
      </c>
      <c r="B25" s="4">
        <v>1</v>
      </c>
      <c r="C25" s="2">
        <v>0</v>
      </c>
      <c r="D25" s="24" t="s">
        <v>166</v>
      </c>
      <c r="E25" s="2">
        <v>78710</v>
      </c>
      <c r="F25" s="2">
        <v>100</v>
      </c>
      <c r="G25" s="3">
        <f>G26</f>
        <v>474.2</v>
      </c>
      <c r="H25" s="3">
        <f>H26</f>
        <v>-359.1</v>
      </c>
      <c r="I25" s="3">
        <f t="shared" si="0"/>
        <v>115.09999999999997</v>
      </c>
      <c r="J25" s="3">
        <f>J26</f>
        <v>-10.199999999999999</v>
      </c>
      <c r="K25" s="3">
        <f t="shared" si="1"/>
        <v>104.89999999999996</v>
      </c>
    </row>
    <row r="26" spans="1:11" ht="27.75" customHeight="1" x14ac:dyDescent="0.25">
      <c r="A26" s="1" t="s">
        <v>33</v>
      </c>
      <c r="B26" s="4">
        <v>1</v>
      </c>
      <c r="C26" s="2">
        <v>0</v>
      </c>
      <c r="D26" s="24" t="s">
        <v>166</v>
      </c>
      <c r="E26" s="2">
        <v>78710</v>
      </c>
      <c r="F26" s="2">
        <v>120</v>
      </c>
      <c r="G26" s="3">
        <v>474.2</v>
      </c>
      <c r="H26" s="3">
        <v>-359.1</v>
      </c>
      <c r="I26" s="3">
        <f t="shared" si="0"/>
        <v>115.09999999999997</v>
      </c>
      <c r="J26" s="3">
        <v>-10.199999999999999</v>
      </c>
      <c r="K26" s="3">
        <f t="shared" si="1"/>
        <v>104.89999999999996</v>
      </c>
    </row>
    <row r="27" spans="1:11" ht="35.450000000000003" customHeight="1" x14ac:dyDescent="0.25">
      <c r="A27" s="1" t="s">
        <v>202</v>
      </c>
      <c r="B27" s="4">
        <v>1</v>
      </c>
      <c r="C27" s="2">
        <v>0</v>
      </c>
      <c r="D27" s="24" t="s">
        <v>166</v>
      </c>
      <c r="E27" s="2">
        <v>78710</v>
      </c>
      <c r="F27" s="2">
        <v>200</v>
      </c>
      <c r="G27" s="3">
        <f>G28</f>
        <v>8.1</v>
      </c>
      <c r="H27" s="3">
        <f>H28</f>
        <v>-6.1</v>
      </c>
      <c r="I27" s="3">
        <f t="shared" si="0"/>
        <v>2</v>
      </c>
      <c r="J27" s="3"/>
      <c r="K27" s="3">
        <f t="shared" si="1"/>
        <v>2</v>
      </c>
    </row>
    <row r="28" spans="1:11" ht="42" customHeight="1" x14ac:dyDescent="0.25">
      <c r="A28" s="1" t="s">
        <v>156</v>
      </c>
      <c r="B28" s="4">
        <v>1</v>
      </c>
      <c r="C28" s="2">
        <v>0</v>
      </c>
      <c r="D28" s="24" t="s">
        <v>166</v>
      </c>
      <c r="E28" s="2">
        <v>78710</v>
      </c>
      <c r="F28" s="2">
        <v>240</v>
      </c>
      <c r="G28" s="3">
        <v>8.1</v>
      </c>
      <c r="H28" s="3">
        <v>-6.1</v>
      </c>
      <c r="I28" s="3">
        <f t="shared" si="0"/>
        <v>2</v>
      </c>
      <c r="J28" s="3"/>
      <c r="K28" s="3">
        <f t="shared" si="1"/>
        <v>2</v>
      </c>
    </row>
    <row r="29" spans="1:11" ht="112.15" customHeight="1" x14ac:dyDescent="0.25">
      <c r="A29" s="1" t="s">
        <v>123</v>
      </c>
      <c r="B29" s="4">
        <v>1</v>
      </c>
      <c r="C29" s="2">
        <v>0</v>
      </c>
      <c r="D29" s="24" t="s">
        <v>166</v>
      </c>
      <c r="E29" s="2">
        <v>78120</v>
      </c>
      <c r="F29" s="2"/>
      <c r="G29" s="3">
        <f>G30</f>
        <v>2015.6</v>
      </c>
      <c r="H29" s="3"/>
      <c r="I29" s="3">
        <f t="shared" si="0"/>
        <v>2015.6</v>
      </c>
      <c r="J29" s="3"/>
      <c r="K29" s="3">
        <f t="shared" si="1"/>
        <v>2015.6</v>
      </c>
    </row>
    <row r="30" spans="1:11" ht="33.6" customHeight="1" x14ac:dyDescent="0.25">
      <c r="A30" s="1" t="s">
        <v>202</v>
      </c>
      <c r="B30" s="4">
        <v>1</v>
      </c>
      <c r="C30" s="2">
        <v>0</v>
      </c>
      <c r="D30" s="24" t="s">
        <v>166</v>
      </c>
      <c r="E30" s="2">
        <v>78120</v>
      </c>
      <c r="F30" s="2">
        <v>200</v>
      </c>
      <c r="G30" s="3">
        <f>G31</f>
        <v>2015.6</v>
      </c>
      <c r="H30" s="3"/>
      <c r="I30" s="3">
        <f t="shared" si="0"/>
        <v>2015.6</v>
      </c>
      <c r="J30" s="3"/>
      <c r="K30" s="3">
        <f t="shared" si="1"/>
        <v>2015.6</v>
      </c>
    </row>
    <row r="31" spans="1:11" ht="42" customHeight="1" x14ac:dyDescent="0.25">
      <c r="A31" s="1" t="s">
        <v>156</v>
      </c>
      <c r="B31" s="4">
        <v>1</v>
      </c>
      <c r="C31" s="2">
        <v>0</v>
      </c>
      <c r="D31" s="24" t="s">
        <v>166</v>
      </c>
      <c r="E31" s="2">
        <v>78120</v>
      </c>
      <c r="F31" s="2">
        <v>240</v>
      </c>
      <c r="G31" s="3">
        <v>2015.6</v>
      </c>
      <c r="H31" s="3"/>
      <c r="I31" s="3">
        <f t="shared" si="0"/>
        <v>2015.6</v>
      </c>
      <c r="J31" s="3"/>
      <c r="K31" s="3">
        <f t="shared" si="1"/>
        <v>2015.6</v>
      </c>
    </row>
    <row r="32" spans="1:11" ht="36.6" customHeight="1" x14ac:dyDescent="0.25">
      <c r="A32" s="1" t="s">
        <v>34</v>
      </c>
      <c r="B32" s="4">
        <v>1</v>
      </c>
      <c r="C32" s="2">
        <v>0</v>
      </c>
      <c r="D32" s="24" t="s">
        <v>166</v>
      </c>
      <c r="E32" s="2">
        <v>80010</v>
      </c>
      <c r="F32" s="2"/>
      <c r="G32" s="3">
        <f>G33+G35+G37</f>
        <v>6138.2000000000007</v>
      </c>
      <c r="H32" s="3">
        <f>H33+H35+H37</f>
        <v>0</v>
      </c>
      <c r="I32" s="3">
        <f t="shared" si="0"/>
        <v>6138.2000000000007</v>
      </c>
      <c r="J32" s="3"/>
      <c r="K32" s="3">
        <f t="shared" si="1"/>
        <v>6138.2000000000007</v>
      </c>
    </row>
    <row r="33" spans="1:11" ht="76.5" customHeight="1" x14ac:dyDescent="0.25">
      <c r="A33" s="1" t="s">
        <v>32</v>
      </c>
      <c r="B33" s="4">
        <v>1</v>
      </c>
      <c r="C33" s="2">
        <v>0</v>
      </c>
      <c r="D33" s="24" t="s">
        <v>166</v>
      </c>
      <c r="E33" s="2">
        <v>80010</v>
      </c>
      <c r="F33" s="2">
        <v>100</v>
      </c>
      <c r="G33" s="3">
        <f>G34</f>
        <v>5809.8</v>
      </c>
      <c r="H33" s="3"/>
      <c r="I33" s="3">
        <f t="shared" si="0"/>
        <v>5809.8</v>
      </c>
      <c r="J33" s="3"/>
      <c r="K33" s="3">
        <f t="shared" si="1"/>
        <v>5809.8</v>
      </c>
    </row>
    <row r="34" spans="1:11" ht="29.25" customHeight="1" x14ac:dyDescent="0.25">
      <c r="A34" s="1" t="s">
        <v>33</v>
      </c>
      <c r="B34" s="4">
        <v>1</v>
      </c>
      <c r="C34" s="2">
        <v>0</v>
      </c>
      <c r="D34" s="24" t="s">
        <v>166</v>
      </c>
      <c r="E34" s="2">
        <v>80010</v>
      </c>
      <c r="F34" s="2">
        <v>120</v>
      </c>
      <c r="G34" s="3">
        <v>5809.8</v>
      </c>
      <c r="H34" s="3"/>
      <c r="I34" s="3">
        <f t="shared" si="0"/>
        <v>5809.8</v>
      </c>
      <c r="J34" s="3"/>
      <c r="K34" s="3">
        <f t="shared" si="1"/>
        <v>5809.8</v>
      </c>
    </row>
    <row r="35" spans="1:11" ht="37.9" customHeight="1" x14ac:dyDescent="0.25">
      <c r="A35" s="1" t="s">
        <v>202</v>
      </c>
      <c r="B35" s="4">
        <v>1</v>
      </c>
      <c r="C35" s="2">
        <v>0</v>
      </c>
      <c r="D35" s="24" t="s">
        <v>166</v>
      </c>
      <c r="E35" s="2">
        <v>80010</v>
      </c>
      <c r="F35" s="2">
        <v>200</v>
      </c>
      <c r="G35" s="3">
        <f>G36</f>
        <v>324.8</v>
      </c>
      <c r="H35" s="3">
        <f>H36</f>
        <v>-4.4000000000000004</v>
      </c>
      <c r="I35" s="3">
        <f t="shared" si="0"/>
        <v>320.40000000000003</v>
      </c>
      <c r="J35" s="3"/>
      <c r="K35" s="3">
        <f t="shared" si="1"/>
        <v>320.40000000000003</v>
      </c>
    </row>
    <row r="36" spans="1:11" ht="36" customHeight="1" x14ac:dyDescent="0.25">
      <c r="A36" s="1" t="s">
        <v>156</v>
      </c>
      <c r="B36" s="4">
        <v>1</v>
      </c>
      <c r="C36" s="2">
        <v>0</v>
      </c>
      <c r="D36" s="24" t="s">
        <v>166</v>
      </c>
      <c r="E36" s="2">
        <v>80010</v>
      </c>
      <c r="F36" s="2">
        <v>240</v>
      </c>
      <c r="G36" s="3">
        <v>324.8</v>
      </c>
      <c r="H36" s="3">
        <v>-4.4000000000000004</v>
      </c>
      <c r="I36" s="3">
        <f t="shared" si="0"/>
        <v>320.40000000000003</v>
      </c>
      <c r="J36" s="3"/>
      <c r="K36" s="3">
        <f t="shared" si="1"/>
        <v>320.40000000000003</v>
      </c>
    </row>
    <row r="37" spans="1:11" x14ac:dyDescent="0.25">
      <c r="A37" s="1" t="s">
        <v>35</v>
      </c>
      <c r="B37" s="4">
        <v>1</v>
      </c>
      <c r="C37" s="2">
        <v>0</v>
      </c>
      <c r="D37" s="24" t="s">
        <v>166</v>
      </c>
      <c r="E37" s="2">
        <v>80010</v>
      </c>
      <c r="F37" s="2">
        <v>800</v>
      </c>
      <c r="G37" s="3">
        <f>G38</f>
        <v>3.6</v>
      </c>
      <c r="H37" s="3">
        <f>H38</f>
        <v>4.4000000000000004</v>
      </c>
      <c r="I37" s="3">
        <f t="shared" si="0"/>
        <v>8</v>
      </c>
      <c r="J37" s="3"/>
      <c r="K37" s="3">
        <f t="shared" si="1"/>
        <v>8</v>
      </c>
    </row>
    <row r="38" spans="1:11" x14ac:dyDescent="0.25">
      <c r="A38" s="1" t="s">
        <v>36</v>
      </c>
      <c r="B38" s="4">
        <v>1</v>
      </c>
      <c r="C38" s="2">
        <v>0</v>
      </c>
      <c r="D38" s="24" t="s">
        <v>166</v>
      </c>
      <c r="E38" s="2">
        <v>80010</v>
      </c>
      <c r="F38" s="2">
        <v>850</v>
      </c>
      <c r="G38" s="3">
        <v>3.6</v>
      </c>
      <c r="H38" s="3">
        <v>4.4000000000000004</v>
      </c>
      <c r="I38" s="3">
        <f t="shared" si="0"/>
        <v>8</v>
      </c>
      <c r="J38" s="3"/>
      <c r="K38" s="3">
        <f t="shared" si="1"/>
        <v>8</v>
      </c>
    </row>
    <row r="39" spans="1:11" ht="42" customHeight="1" x14ac:dyDescent="0.25">
      <c r="A39" s="1" t="s">
        <v>120</v>
      </c>
      <c r="B39" s="4">
        <v>1</v>
      </c>
      <c r="C39" s="2">
        <v>0</v>
      </c>
      <c r="D39" s="24" t="s">
        <v>166</v>
      </c>
      <c r="E39" s="2">
        <v>82210</v>
      </c>
      <c r="F39" s="2"/>
      <c r="G39" s="3">
        <f>G40</f>
        <v>182</v>
      </c>
      <c r="H39" s="3"/>
      <c r="I39" s="3">
        <f t="shared" si="0"/>
        <v>182</v>
      </c>
      <c r="J39" s="3"/>
      <c r="K39" s="3">
        <f t="shared" si="1"/>
        <v>182</v>
      </c>
    </row>
    <row r="40" spans="1:11" x14ac:dyDescent="0.25">
      <c r="A40" s="1" t="s">
        <v>35</v>
      </c>
      <c r="B40" s="4">
        <v>1</v>
      </c>
      <c r="C40" s="2">
        <v>0</v>
      </c>
      <c r="D40" s="24" t="s">
        <v>166</v>
      </c>
      <c r="E40" s="2">
        <v>82210</v>
      </c>
      <c r="F40" s="2">
        <v>800</v>
      </c>
      <c r="G40" s="3">
        <f>G41</f>
        <v>182</v>
      </c>
      <c r="H40" s="3"/>
      <c r="I40" s="3">
        <f t="shared" si="0"/>
        <v>182</v>
      </c>
      <c r="J40" s="3"/>
      <c r="K40" s="3">
        <f t="shared" si="1"/>
        <v>182</v>
      </c>
    </row>
    <row r="41" spans="1:11" ht="61.15" customHeight="1" x14ac:dyDescent="0.25">
      <c r="A41" s="1" t="s">
        <v>204</v>
      </c>
      <c r="B41" s="4">
        <v>1</v>
      </c>
      <c r="C41" s="2">
        <v>0</v>
      </c>
      <c r="D41" s="24" t="s">
        <v>166</v>
      </c>
      <c r="E41" s="2">
        <v>82210</v>
      </c>
      <c r="F41" s="2">
        <v>810</v>
      </c>
      <c r="G41" s="3">
        <v>182</v>
      </c>
      <c r="H41" s="3"/>
      <c r="I41" s="3">
        <f t="shared" si="0"/>
        <v>182</v>
      </c>
      <c r="J41" s="3"/>
      <c r="K41" s="3">
        <f t="shared" si="1"/>
        <v>182</v>
      </c>
    </row>
    <row r="42" spans="1:11" ht="27.6" customHeight="1" x14ac:dyDescent="0.25">
      <c r="A42" s="1" t="s">
        <v>121</v>
      </c>
      <c r="B42" s="4">
        <v>1</v>
      </c>
      <c r="C42" s="2">
        <v>0</v>
      </c>
      <c r="D42" s="24" t="s">
        <v>166</v>
      </c>
      <c r="E42" s="2">
        <v>82220</v>
      </c>
      <c r="F42" s="2"/>
      <c r="G42" s="3">
        <f>G43</f>
        <v>18</v>
      </c>
      <c r="H42" s="3"/>
      <c r="I42" s="3">
        <f t="shared" si="0"/>
        <v>18</v>
      </c>
      <c r="J42" s="3"/>
      <c r="K42" s="3">
        <f t="shared" si="1"/>
        <v>18</v>
      </c>
    </row>
    <row r="43" spans="1:11" ht="33" customHeight="1" x14ac:dyDescent="0.25">
      <c r="A43" s="1" t="s">
        <v>202</v>
      </c>
      <c r="B43" s="4">
        <v>1</v>
      </c>
      <c r="C43" s="2">
        <v>0</v>
      </c>
      <c r="D43" s="24" t="s">
        <v>166</v>
      </c>
      <c r="E43" s="2">
        <v>82220</v>
      </c>
      <c r="F43" s="2">
        <v>200</v>
      </c>
      <c r="G43" s="3">
        <f>G44</f>
        <v>18</v>
      </c>
      <c r="H43" s="3"/>
      <c r="I43" s="3">
        <f t="shared" si="0"/>
        <v>18</v>
      </c>
      <c r="J43" s="3"/>
      <c r="K43" s="3">
        <f t="shared" si="1"/>
        <v>18</v>
      </c>
    </row>
    <row r="44" spans="1:11" ht="40.15" customHeight="1" x14ac:dyDescent="0.25">
      <c r="A44" s="1" t="s">
        <v>156</v>
      </c>
      <c r="B44" s="4">
        <v>1</v>
      </c>
      <c r="C44" s="2">
        <v>0</v>
      </c>
      <c r="D44" s="24" t="s">
        <v>166</v>
      </c>
      <c r="E44" s="2">
        <v>82220</v>
      </c>
      <c r="F44" s="2">
        <v>240</v>
      </c>
      <c r="G44" s="3">
        <v>18</v>
      </c>
      <c r="H44" s="3"/>
      <c r="I44" s="3">
        <f t="shared" si="0"/>
        <v>18</v>
      </c>
      <c r="J44" s="3"/>
      <c r="K44" s="3">
        <f t="shared" si="1"/>
        <v>18</v>
      </c>
    </row>
    <row r="45" spans="1:11" ht="40.15" customHeight="1" x14ac:dyDescent="0.25">
      <c r="A45" s="37" t="s">
        <v>246</v>
      </c>
      <c r="B45" s="4">
        <v>1</v>
      </c>
      <c r="C45" s="2">
        <v>0</v>
      </c>
      <c r="D45" s="24" t="s">
        <v>166</v>
      </c>
      <c r="E45" s="2">
        <v>82320</v>
      </c>
      <c r="F45" s="2"/>
      <c r="G45" s="3">
        <v>0</v>
      </c>
      <c r="H45" s="3">
        <f>H46</f>
        <v>10.9</v>
      </c>
      <c r="I45" s="3">
        <f>I46</f>
        <v>10.9</v>
      </c>
      <c r="J45" s="3"/>
      <c r="K45" s="3">
        <f t="shared" si="1"/>
        <v>10.9</v>
      </c>
    </row>
    <row r="46" spans="1:11" ht="24" customHeight="1" x14ac:dyDescent="0.25">
      <c r="A46" s="37" t="s">
        <v>35</v>
      </c>
      <c r="B46" s="4">
        <v>1</v>
      </c>
      <c r="C46" s="2">
        <v>0</v>
      </c>
      <c r="D46" s="24" t="s">
        <v>166</v>
      </c>
      <c r="E46" s="2">
        <v>82320</v>
      </c>
      <c r="F46" s="2">
        <v>800</v>
      </c>
      <c r="G46" s="3">
        <v>0</v>
      </c>
      <c r="H46" s="3">
        <f>H47</f>
        <v>10.9</v>
      </c>
      <c r="I46" s="3">
        <f>I47</f>
        <v>10.9</v>
      </c>
      <c r="J46" s="3"/>
      <c r="K46" s="3">
        <f t="shared" si="1"/>
        <v>10.9</v>
      </c>
    </row>
    <row r="47" spans="1:11" ht="57" customHeight="1" x14ac:dyDescent="0.25">
      <c r="A47" s="37" t="s">
        <v>203</v>
      </c>
      <c r="B47" s="4">
        <v>1</v>
      </c>
      <c r="C47" s="2">
        <v>0</v>
      </c>
      <c r="D47" s="24" t="s">
        <v>166</v>
      </c>
      <c r="E47" s="2">
        <v>82320</v>
      </c>
      <c r="F47" s="2">
        <v>810</v>
      </c>
      <c r="G47" s="3">
        <v>0</v>
      </c>
      <c r="H47" s="3">
        <v>10.9</v>
      </c>
      <c r="I47" s="3">
        <f>G47+H47</f>
        <v>10.9</v>
      </c>
      <c r="J47" s="3"/>
      <c r="K47" s="3">
        <f t="shared" si="1"/>
        <v>10.9</v>
      </c>
    </row>
    <row r="48" spans="1:11" ht="58.15" customHeight="1" x14ac:dyDescent="0.25">
      <c r="A48" s="1" t="s">
        <v>184</v>
      </c>
      <c r="B48" s="4">
        <v>1</v>
      </c>
      <c r="C48" s="2">
        <v>0</v>
      </c>
      <c r="D48" s="24" t="s">
        <v>166</v>
      </c>
      <c r="E48" s="2">
        <v>83210</v>
      </c>
      <c r="F48" s="2"/>
      <c r="G48" s="3">
        <f>G49+G51</f>
        <v>8094.4</v>
      </c>
      <c r="H48" s="3">
        <v>-145.125</v>
      </c>
      <c r="I48" s="3">
        <f t="shared" si="0"/>
        <v>7949.2749999999996</v>
      </c>
      <c r="J48" s="3"/>
      <c r="K48" s="3">
        <f t="shared" si="1"/>
        <v>7949.2749999999996</v>
      </c>
    </row>
    <row r="49" spans="1:11" ht="29.45" customHeight="1" x14ac:dyDescent="0.25">
      <c r="A49" s="1" t="s">
        <v>202</v>
      </c>
      <c r="B49" s="4">
        <v>1</v>
      </c>
      <c r="C49" s="2">
        <v>0</v>
      </c>
      <c r="D49" s="24" t="s">
        <v>166</v>
      </c>
      <c r="E49" s="2">
        <v>83210</v>
      </c>
      <c r="F49" s="2">
        <v>200</v>
      </c>
      <c r="G49" s="3">
        <f>G50</f>
        <v>7094.4</v>
      </c>
      <c r="H49" s="3">
        <v>-145.125</v>
      </c>
      <c r="I49" s="3">
        <f t="shared" si="0"/>
        <v>6949.2749999999996</v>
      </c>
      <c r="J49" s="3"/>
      <c r="K49" s="3">
        <f t="shared" si="1"/>
        <v>6949.2749999999996</v>
      </c>
    </row>
    <row r="50" spans="1:11" ht="40.9" customHeight="1" x14ac:dyDescent="0.25">
      <c r="A50" s="1" t="s">
        <v>156</v>
      </c>
      <c r="B50" s="4">
        <v>1</v>
      </c>
      <c r="C50" s="2">
        <v>0</v>
      </c>
      <c r="D50" s="24" t="s">
        <v>166</v>
      </c>
      <c r="E50" s="2">
        <v>83210</v>
      </c>
      <c r="F50" s="2">
        <v>240</v>
      </c>
      <c r="G50" s="3">
        <v>7094.4</v>
      </c>
      <c r="H50" s="3">
        <v>-145.125</v>
      </c>
      <c r="I50" s="3">
        <f t="shared" si="0"/>
        <v>6949.2749999999996</v>
      </c>
      <c r="J50" s="3"/>
      <c r="K50" s="3">
        <f t="shared" si="1"/>
        <v>6949.2749999999996</v>
      </c>
    </row>
    <row r="51" spans="1:11" x14ac:dyDescent="0.25">
      <c r="A51" s="1" t="s">
        <v>35</v>
      </c>
      <c r="B51" s="4">
        <v>1</v>
      </c>
      <c r="C51" s="2">
        <v>0</v>
      </c>
      <c r="D51" s="24" t="s">
        <v>166</v>
      </c>
      <c r="E51" s="2">
        <v>83210</v>
      </c>
      <c r="F51" s="2">
        <v>800</v>
      </c>
      <c r="G51" s="3">
        <f>G52</f>
        <v>1000</v>
      </c>
      <c r="H51" s="3"/>
      <c r="I51" s="3">
        <f t="shared" si="0"/>
        <v>1000</v>
      </c>
      <c r="J51" s="3"/>
      <c r="K51" s="3">
        <f t="shared" si="1"/>
        <v>1000</v>
      </c>
    </row>
    <row r="52" spans="1:11" x14ac:dyDescent="0.25">
      <c r="A52" s="1" t="s">
        <v>104</v>
      </c>
      <c r="B52" s="4">
        <v>1</v>
      </c>
      <c r="C52" s="2">
        <v>0</v>
      </c>
      <c r="D52" s="24" t="s">
        <v>166</v>
      </c>
      <c r="E52" s="2">
        <v>83210</v>
      </c>
      <c r="F52" s="2">
        <v>870</v>
      </c>
      <c r="G52" s="3">
        <v>1000</v>
      </c>
      <c r="H52" s="3"/>
      <c r="I52" s="3">
        <f t="shared" si="0"/>
        <v>1000</v>
      </c>
      <c r="J52" s="3"/>
      <c r="K52" s="3">
        <f t="shared" si="1"/>
        <v>1000</v>
      </c>
    </row>
    <row r="53" spans="1:11" ht="100.15" customHeight="1" x14ac:dyDescent="0.25">
      <c r="A53" s="1" t="s">
        <v>222</v>
      </c>
      <c r="B53" s="4">
        <v>1</v>
      </c>
      <c r="C53" s="2">
        <v>0</v>
      </c>
      <c r="D53" s="24" t="s">
        <v>166</v>
      </c>
      <c r="E53" s="2">
        <v>88210</v>
      </c>
      <c r="F53" s="2"/>
      <c r="G53" s="3">
        <f>G54</f>
        <v>10232.6</v>
      </c>
      <c r="H53" s="3"/>
      <c r="I53" s="3">
        <f t="shared" si="0"/>
        <v>10232.6</v>
      </c>
      <c r="J53" s="3"/>
      <c r="K53" s="3">
        <f t="shared" si="1"/>
        <v>10232.6</v>
      </c>
    </row>
    <row r="54" spans="1:11" ht="18" customHeight="1" x14ac:dyDescent="0.25">
      <c r="A54" s="1" t="s">
        <v>19</v>
      </c>
      <c r="B54" s="4">
        <v>1</v>
      </c>
      <c r="C54" s="2">
        <v>0</v>
      </c>
      <c r="D54" s="24" t="s">
        <v>166</v>
      </c>
      <c r="E54" s="2">
        <v>88210</v>
      </c>
      <c r="F54" s="2">
        <v>500</v>
      </c>
      <c r="G54" s="3">
        <f>G55</f>
        <v>10232.6</v>
      </c>
      <c r="H54" s="3"/>
      <c r="I54" s="3">
        <f t="shared" si="0"/>
        <v>10232.6</v>
      </c>
      <c r="J54" s="3"/>
      <c r="K54" s="3">
        <f t="shared" si="1"/>
        <v>10232.6</v>
      </c>
    </row>
    <row r="55" spans="1:11" ht="19.5" customHeight="1" x14ac:dyDescent="0.25">
      <c r="A55" s="1" t="s">
        <v>42</v>
      </c>
      <c r="B55" s="4">
        <v>1</v>
      </c>
      <c r="C55" s="2">
        <v>0</v>
      </c>
      <c r="D55" s="24" t="s">
        <v>166</v>
      </c>
      <c r="E55" s="2">
        <v>88210</v>
      </c>
      <c r="F55" s="2">
        <v>540</v>
      </c>
      <c r="G55" s="3">
        <v>10232.6</v>
      </c>
      <c r="H55" s="3"/>
      <c r="I55" s="3">
        <f t="shared" si="0"/>
        <v>10232.6</v>
      </c>
      <c r="J55" s="3"/>
      <c r="K55" s="3">
        <f t="shared" si="1"/>
        <v>10232.6</v>
      </c>
    </row>
    <row r="56" spans="1:11" ht="117.6" customHeight="1" x14ac:dyDescent="0.25">
      <c r="A56" s="37" t="s">
        <v>248</v>
      </c>
      <c r="B56" s="4">
        <v>1</v>
      </c>
      <c r="C56" s="2">
        <v>0</v>
      </c>
      <c r="D56" s="24" t="s">
        <v>166</v>
      </c>
      <c r="E56" s="2">
        <v>88220</v>
      </c>
      <c r="F56" s="2"/>
      <c r="G56" s="3">
        <v>0</v>
      </c>
      <c r="H56" s="3">
        <f>H57</f>
        <v>145.125</v>
      </c>
      <c r="I56" s="3">
        <f>I57</f>
        <v>145.125</v>
      </c>
      <c r="J56" s="3"/>
      <c r="K56" s="3">
        <f t="shared" si="1"/>
        <v>145.125</v>
      </c>
    </row>
    <row r="57" spans="1:11" ht="19.5" customHeight="1" x14ac:dyDescent="0.25">
      <c r="A57" s="37" t="s">
        <v>19</v>
      </c>
      <c r="B57" s="4">
        <v>1</v>
      </c>
      <c r="C57" s="2">
        <v>0</v>
      </c>
      <c r="D57" s="24" t="s">
        <v>166</v>
      </c>
      <c r="E57" s="2">
        <v>88220</v>
      </c>
      <c r="F57" s="2">
        <v>500</v>
      </c>
      <c r="G57" s="3">
        <v>0</v>
      </c>
      <c r="H57" s="3">
        <f>H58</f>
        <v>145.125</v>
      </c>
      <c r="I57" s="3">
        <f>I58</f>
        <v>145.125</v>
      </c>
      <c r="J57" s="3"/>
      <c r="K57" s="3">
        <f t="shared" si="1"/>
        <v>145.125</v>
      </c>
    </row>
    <row r="58" spans="1:11" ht="19.5" customHeight="1" x14ac:dyDescent="0.25">
      <c r="A58" s="37" t="s">
        <v>42</v>
      </c>
      <c r="B58" s="4">
        <v>1</v>
      </c>
      <c r="C58" s="2">
        <v>0</v>
      </c>
      <c r="D58" s="24" t="s">
        <v>166</v>
      </c>
      <c r="E58" s="2">
        <v>88220</v>
      </c>
      <c r="F58" s="2">
        <v>540</v>
      </c>
      <c r="G58" s="3">
        <v>0</v>
      </c>
      <c r="H58" s="3">
        <v>145.125</v>
      </c>
      <c r="I58" s="3">
        <f>G58+H58</f>
        <v>145.125</v>
      </c>
      <c r="J58" s="3"/>
      <c r="K58" s="3">
        <f t="shared" si="1"/>
        <v>145.125</v>
      </c>
    </row>
    <row r="59" spans="1:11" ht="174" customHeight="1" x14ac:dyDescent="0.25">
      <c r="A59" s="60" t="s">
        <v>255</v>
      </c>
      <c r="B59" s="4">
        <v>1</v>
      </c>
      <c r="C59" s="2">
        <v>0</v>
      </c>
      <c r="D59" s="24" t="s">
        <v>166</v>
      </c>
      <c r="E59" s="2">
        <v>88230</v>
      </c>
      <c r="F59" s="2"/>
      <c r="G59" s="3"/>
      <c r="H59" s="3"/>
      <c r="I59" s="3">
        <v>0</v>
      </c>
      <c r="J59" s="3">
        <f>J60</f>
        <v>3083.7759599999999</v>
      </c>
      <c r="K59" s="3">
        <f>K60</f>
        <v>3083.7759599999999</v>
      </c>
    </row>
    <row r="60" spans="1:11" ht="19.5" customHeight="1" x14ac:dyDescent="0.25">
      <c r="A60" s="37" t="s">
        <v>19</v>
      </c>
      <c r="B60" s="4">
        <v>1</v>
      </c>
      <c r="C60" s="2">
        <v>0</v>
      </c>
      <c r="D60" s="24" t="s">
        <v>166</v>
      </c>
      <c r="E60" s="2">
        <v>88230</v>
      </c>
      <c r="F60" s="2">
        <v>500</v>
      </c>
      <c r="G60" s="3"/>
      <c r="H60" s="3"/>
      <c r="I60" s="3">
        <v>0</v>
      </c>
      <c r="J60" s="3">
        <f>J61</f>
        <v>3083.7759599999999</v>
      </c>
      <c r="K60" s="3">
        <f>K61</f>
        <v>3083.7759599999999</v>
      </c>
    </row>
    <row r="61" spans="1:11" ht="19.5" customHeight="1" x14ac:dyDescent="0.25">
      <c r="A61" s="37" t="s">
        <v>42</v>
      </c>
      <c r="B61" s="4">
        <v>1</v>
      </c>
      <c r="C61" s="2">
        <v>0</v>
      </c>
      <c r="D61" s="24" t="s">
        <v>166</v>
      </c>
      <c r="E61" s="2">
        <v>88230</v>
      </c>
      <c r="F61" s="2">
        <v>540</v>
      </c>
      <c r="G61" s="3"/>
      <c r="H61" s="3"/>
      <c r="I61" s="3">
        <v>0</v>
      </c>
      <c r="J61" s="3">
        <v>3083.7759599999999</v>
      </c>
      <c r="K61" s="3">
        <f>I61+J61</f>
        <v>3083.7759599999999</v>
      </c>
    </row>
    <row r="62" spans="1:11" ht="157.9" customHeight="1" x14ac:dyDescent="0.25">
      <c r="A62" s="37" t="s">
        <v>256</v>
      </c>
      <c r="B62" s="4">
        <v>1</v>
      </c>
      <c r="C62" s="2">
        <v>0</v>
      </c>
      <c r="D62" s="24" t="s">
        <v>166</v>
      </c>
      <c r="E62" s="2">
        <v>88240</v>
      </c>
      <c r="F62" s="2"/>
      <c r="G62" s="3"/>
      <c r="H62" s="3"/>
      <c r="I62" s="3">
        <v>0</v>
      </c>
      <c r="J62" s="3">
        <f>J63</f>
        <v>78.337040000000002</v>
      </c>
      <c r="K62" s="3">
        <f>K63</f>
        <v>78.337040000000002</v>
      </c>
    </row>
    <row r="63" spans="1:11" ht="19.5" customHeight="1" x14ac:dyDescent="0.25">
      <c r="A63" s="37" t="s">
        <v>19</v>
      </c>
      <c r="B63" s="4">
        <v>1</v>
      </c>
      <c r="C63" s="2">
        <v>0</v>
      </c>
      <c r="D63" s="24" t="s">
        <v>166</v>
      </c>
      <c r="E63" s="2">
        <v>88240</v>
      </c>
      <c r="F63" s="2">
        <v>500</v>
      </c>
      <c r="G63" s="3"/>
      <c r="H63" s="3"/>
      <c r="I63" s="3">
        <v>0</v>
      </c>
      <c r="J63" s="3">
        <f>J64</f>
        <v>78.337040000000002</v>
      </c>
      <c r="K63" s="3">
        <f>K64</f>
        <v>78.337040000000002</v>
      </c>
    </row>
    <row r="64" spans="1:11" ht="19.5" customHeight="1" x14ac:dyDescent="0.25">
      <c r="A64" s="37" t="s">
        <v>42</v>
      </c>
      <c r="B64" s="4">
        <v>1</v>
      </c>
      <c r="C64" s="2">
        <v>0</v>
      </c>
      <c r="D64" s="24" t="s">
        <v>166</v>
      </c>
      <c r="E64" s="2">
        <v>88240</v>
      </c>
      <c r="F64" s="2">
        <v>540</v>
      </c>
      <c r="G64" s="3"/>
      <c r="H64" s="3"/>
      <c r="I64" s="3">
        <v>0</v>
      </c>
      <c r="J64" s="3">
        <v>78.337040000000002</v>
      </c>
      <c r="K64" s="3">
        <f>I64+J64</f>
        <v>78.337040000000002</v>
      </c>
    </row>
    <row r="65" spans="1:11" ht="43.15" customHeight="1" x14ac:dyDescent="0.25">
      <c r="A65" s="1" t="s">
        <v>185</v>
      </c>
      <c r="B65" s="4">
        <v>1</v>
      </c>
      <c r="C65" s="2">
        <v>0</v>
      </c>
      <c r="D65" s="24" t="s">
        <v>166</v>
      </c>
      <c r="E65" s="2" t="s">
        <v>175</v>
      </c>
      <c r="F65" s="2"/>
      <c r="G65" s="3">
        <f>G66</f>
        <v>138.9</v>
      </c>
      <c r="H65" s="3">
        <f>H66</f>
        <v>-10.9</v>
      </c>
      <c r="I65" s="3">
        <f t="shared" si="0"/>
        <v>128</v>
      </c>
      <c r="J65" s="3"/>
      <c r="K65" s="3">
        <f t="shared" si="1"/>
        <v>128</v>
      </c>
    </row>
    <row r="66" spans="1:11" ht="18.600000000000001" customHeight="1" x14ac:dyDescent="0.25">
      <c r="A66" s="1" t="s">
        <v>35</v>
      </c>
      <c r="B66" s="4">
        <v>1</v>
      </c>
      <c r="C66" s="2">
        <v>0</v>
      </c>
      <c r="D66" s="24" t="s">
        <v>166</v>
      </c>
      <c r="E66" s="2" t="s">
        <v>175</v>
      </c>
      <c r="F66" s="2">
        <v>800</v>
      </c>
      <c r="G66" s="3">
        <f>G67</f>
        <v>138.9</v>
      </c>
      <c r="H66" s="3">
        <f>H67</f>
        <v>-10.9</v>
      </c>
      <c r="I66" s="3">
        <f t="shared" si="0"/>
        <v>128</v>
      </c>
      <c r="J66" s="3"/>
      <c r="K66" s="3">
        <f t="shared" si="1"/>
        <v>128</v>
      </c>
    </row>
    <row r="67" spans="1:11" ht="56.45" customHeight="1" x14ac:dyDescent="0.25">
      <c r="A67" s="1" t="s">
        <v>204</v>
      </c>
      <c r="B67" s="4">
        <v>1</v>
      </c>
      <c r="C67" s="2">
        <v>0</v>
      </c>
      <c r="D67" s="24" t="s">
        <v>166</v>
      </c>
      <c r="E67" s="2" t="s">
        <v>175</v>
      </c>
      <c r="F67" s="2">
        <v>810</v>
      </c>
      <c r="G67" s="3">
        <v>138.9</v>
      </c>
      <c r="H67" s="3">
        <v>-10.9</v>
      </c>
      <c r="I67" s="3">
        <f t="shared" si="0"/>
        <v>128</v>
      </c>
      <c r="J67" s="3"/>
      <c r="K67" s="3">
        <f t="shared" si="1"/>
        <v>128</v>
      </c>
    </row>
    <row r="68" spans="1:11" ht="31.9" customHeight="1" x14ac:dyDescent="0.25">
      <c r="A68" s="1" t="s">
        <v>218</v>
      </c>
      <c r="B68" s="4">
        <v>1</v>
      </c>
      <c r="C68" s="2">
        <v>0</v>
      </c>
      <c r="D68" s="24" t="s">
        <v>166</v>
      </c>
      <c r="E68" s="2" t="s">
        <v>217</v>
      </c>
      <c r="F68" s="2"/>
      <c r="G68" s="3">
        <f>G69</f>
        <v>100</v>
      </c>
      <c r="H68" s="3"/>
      <c r="I68" s="3">
        <f t="shared" si="0"/>
        <v>100</v>
      </c>
      <c r="J68" s="3"/>
      <c r="K68" s="3">
        <f t="shared" si="1"/>
        <v>100</v>
      </c>
    </row>
    <row r="69" spans="1:11" ht="27.75" customHeight="1" x14ac:dyDescent="0.25">
      <c r="A69" s="1" t="s">
        <v>202</v>
      </c>
      <c r="B69" s="4">
        <v>1</v>
      </c>
      <c r="C69" s="2">
        <v>0</v>
      </c>
      <c r="D69" s="24" t="s">
        <v>166</v>
      </c>
      <c r="E69" s="2" t="s">
        <v>217</v>
      </c>
      <c r="F69" s="2">
        <v>200</v>
      </c>
      <c r="G69" s="3">
        <f>G70</f>
        <v>100</v>
      </c>
      <c r="H69" s="3"/>
      <c r="I69" s="3">
        <f t="shared" si="0"/>
        <v>100</v>
      </c>
      <c r="J69" s="3"/>
      <c r="K69" s="3">
        <f t="shared" si="1"/>
        <v>100</v>
      </c>
    </row>
    <row r="70" spans="1:11" ht="39" customHeight="1" x14ac:dyDescent="0.25">
      <c r="A70" s="1" t="s">
        <v>156</v>
      </c>
      <c r="B70" s="4">
        <v>1</v>
      </c>
      <c r="C70" s="2">
        <v>0</v>
      </c>
      <c r="D70" s="24" t="s">
        <v>166</v>
      </c>
      <c r="E70" s="2" t="s">
        <v>217</v>
      </c>
      <c r="F70" s="2">
        <v>240</v>
      </c>
      <c r="G70" s="3">
        <v>100</v>
      </c>
      <c r="H70" s="3"/>
      <c r="I70" s="3">
        <f t="shared" si="0"/>
        <v>100</v>
      </c>
      <c r="J70" s="3"/>
      <c r="K70" s="3">
        <f t="shared" si="1"/>
        <v>100</v>
      </c>
    </row>
    <row r="71" spans="1:11" ht="90.75" customHeight="1" x14ac:dyDescent="0.25">
      <c r="A71" s="55" t="s">
        <v>9</v>
      </c>
      <c r="B71" s="4">
        <v>2</v>
      </c>
      <c r="C71" s="57">
        <v>0</v>
      </c>
      <c r="D71" s="24" t="s">
        <v>166</v>
      </c>
      <c r="E71" s="2">
        <v>0</v>
      </c>
      <c r="F71" s="2"/>
      <c r="G71" s="6">
        <f>G78+G84+G87+G92+G95+G102+G108+G111+G114+G117+G120+G123+G126+G129+G132</f>
        <v>67515.900000000009</v>
      </c>
      <c r="H71" s="6">
        <f>H105</f>
        <v>319.78976</v>
      </c>
      <c r="I71" s="6">
        <f t="shared" si="0"/>
        <v>67835.689760000008</v>
      </c>
      <c r="J71" s="6">
        <f>J72+J75+J81+J105</f>
        <v>2676.1207999999997</v>
      </c>
      <c r="K71" s="6">
        <f t="shared" si="1"/>
        <v>70511.810560000013</v>
      </c>
    </row>
    <row r="72" spans="1:11" ht="39" customHeight="1" x14ac:dyDescent="0.25">
      <c r="A72" s="37" t="s">
        <v>261</v>
      </c>
      <c r="B72" s="4">
        <v>2</v>
      </c>
      <c r="C72" s="2">
        <v>0</v>
      </c>
      <c r="D72" s="24" t="s">
        <v>166</v>
      </c>
      <c r="E72" s="24" t="s">
        <v>258</v>
      </c>
      <c r="F72" s="2"/>
      <c r="G72" s="6"/>
      <c r="H72" s="6"/>
      <c r="I72" s="3">
        <v>0</v>
      </c>
      <c r="J72" s="3">
        <f>J73</f>
        <v>279.81344000000001</v>
      </c>
      <c r="K72" s="3">
        <f>K73</f>
        <v>279.81344000000001</v>
      </c>
    </row>
    <row r="73" spans="1:11" ht="18.600000000000001" customHeight="1" x14ac:dyDescent="0.25">
      <c r="A73" s="37" t="s">
        <v>19</v>
      </c>
      <c r="B73" s="4">
        <v>2</v>
      </c>
      <c r="C73" s="2">
        <v>0</v>
      </c>
      <c r="D73" s="24" t="s">
        <v>166</v>
      </c>
      <c r="E73" s="24" t="s">
        <v>258</v>
      </c>
      <c r="F73" s="2">
        <v>500</v>
      </c>
      <c r="G73" s="6"/>
      <c r="H73" s="6"/>
      <c r="I73" s="3">
        <v>0</v>
      </c>
      <c r="J73" s="3">
        <f>J74</f>
        <v>279.81344000000001</v>
      </c>
      <c r="K73" s="3">
        <f>K74</f>
        <v>279.81344000000001</v>
      </c>
    </row>
    <row r="74" spans="1:11" ht="18.600000000000001" customHeight="1" x14ac:dyDescent="0.25">
      <c r="A74" s="37" t="s">
        <v>42</v>
      </c>
      <c r="B74" s="4">
        <v>2</v>
      </c>
      <c r="C74" s="2">
        <v>0</v>
      </c>
      <c r="D74" s="24" t="s">
        <v>166</v>
      </c>
      <c r="E74" s="24" t="s">
        <v>258</v>
      </c>
      <c r="F74" s="2">
        <v>540</v>
      </c>
      <c r="G74" s="6"/>
      <c r="H74" s="6"/>
      <c r="I74" s="3">
        <v>0</v>
      </c>
      <c r="J74" s="3">
        <v>279.81344000000001</v>
      </c>
      <c r="K74" s="3">
        <f>I74+J74</f>
        <v>279.81344000000001</v>
      </c>
    </row>
    <row r="75" spans="1:11" ht="39" customHeight="1" x14ac:dyDescent="0.25">
      <c r="A75" s="37" t="s">
        <v>261</v>
      </c>
      <c r="B75" s="4">
        <v>2</v>
      </c>
      <c r="C75" s="2">
        <v>0</v>
      </c>
      <c r="D75" s="24" t="s">
        <v>166</v>
      </c>
      <c r="E75" s="24" t="s">
        <v>259</v>
      </c>
      <c r="F75" s="2"/>
      <c r="G75" s="6"/>
      <c r="H75" s="6"/>
      <c r="I75" s="3">
        <v>0</v>
      </c>
      <c r="J75" s="3">
        <f>J76</f>
        <v>1309.2420099999999</v>
      </c>
      <c r="K75" s="3">
        <f>K76</f>
        <v>1309.2420099999999</v>
      </c>
    </row>
    <row r="76" spans="1:11" ht="18.600000000000001" customHeight="1" x14ac:dyDescent="0.25">
      <c r="A76" s="37" t="s">
        <v>19</v>
      </c>
      <c r="B76" s="4">
        <v>2</v>
      </c>
      <c r="C76" s="2">
        <v>0</v>
      </c>
      <c r="D76" s="24" t="s">
        <v>166</v>
      </c>
      <c r="E76" s="24" t="s">
        <v>259</v>
      </c>
      <c r="F76" s="2">
        <v>500</v>
      </c>
      <c r="G76" s="6"/>
      <c r="H76" s="6"/>
      <c r="I76" s="3">
        <v>0</v>
      </c>
      <c r="J76" s="3">
        <f>J77</f>
        <v>1309.2420099999999</v>
      </c>
      <c r="K76" s="3">
        <f>K77</f>
        <v>1309.2420099999999</v>
      </c>
    </row>
    <row r="77" spans="1:11" ht="18.600000000000001" customHeight="1" x14ac:dyDescent="0.25">
      <c r="A77" s="37" t="s">
        <v>42</v>
      </c>
      <c r="B77" s="4">
        <v>2</v>
      </c>
      <c r="C77" s="2">
        <v>0</v>
      </c>
      <c r="D77" s="24" t="s">
        <v>166</v>
      </c>
      <c r="E77" s="24" t="s">
        <v>259</v>
      </c>
      <c r="F77" s="2">
        <v>540</v>
      </c>
      <c r="G77" s="6"/>
      <c r="H77" s="6"/>
      <c r="I77" s="3">
        <v>0</v>
      </c>
      <c r="J77" s="3">
        <v>1309.2420099999999</v>
      </c>
      <c r="K77" s="3">
        <f>I77+J77</f>
        <v>1309.2420099999999</v>
      </c>
    </row>
    <row r="78" spans="1:11" ht="32.450000000000003" customHeight="1" x14ac:dyDescent="0.25">
      <c r="A78" s="1" t="s">
        <v>18</v>
      </c>
      <c r="B78" s="4">
        <v>2</v>
      </c>
      <c r="C78" s="2">
        <v>0</v>
      </c>
      <c r="D78" s="24" t="s">
        <v>166</v>
      </c>
      <c r="E78" s="2">
        <v>70310</v>
      </c>
      <c r="F78" s="2"/>
      <c r="G78" s="3">
        <f>G79</f>
        <v>5000</v>
      </c>
      <c r="H78" s="3"/>
      <c r="I78" s="3">
        <f t="shared" si="0"/>
        <v>5000</v>
      </c>
      <c r="J78" s="3"/>
      <c r="K78" s="3">
        <f t="shared" si="1"/>
        <v>5000</v>
      </c>
    </row>
    <row r="79" spans="1:11" ht="40.15" customHeight="1" x14ac:dyDescent="0.25">
      <c r="A79" s="1" t="s">
        <v>27</v>
      </c>
      <c r="B79" s="4">
        <v>2</v>
      </c>
      <c r="C79" s="2">
        <v>0</v>
      </c>
      <c r="D79" s="24" t="s">
        <v>166</v>
      </c>
      <c r="E79" s="2">
        <v>70310</v>
      </c>
      <c r="F79" s="2">
        <v>400</v>
      </c>
      <c r="G79" s="3">
        <f>G80</f>
        <v>5000</v>
      </c>
      <c r="H79" s="3"/>
      <c r="I79" s="3">
        <f t="shared" si="0"/>
        <v>5000</v>
      </c>
      <c r="J79" s="3"/>
      <c r="K79" s="3">
        <f t="shared" si="1"/>
        <v>5000</v>
      </c>
    </row>
    <row r="80" spans="1:11" ht="18.600000000000001" customHeight="1" x14ac:dyDescent="0.25">
      <c r="A80" s="1" t="s">
        <v>244</v>
      </c>
      <c r="B80" s="4">
        <v>2</v>
      </c>
      <c r="C80" s="2">
        <v>0</v>
      </c>
      <c r="D80" s="24" t="s">
        <v>166</v>
      </c>
      <c r="E80" s="2">
        <v>70310</v>
      </c>
      <c r="F80" s="2">
        <v>410</v>
      </c>
      <c r="G80" s="3">
        <v>5000</v>
      </c>
      <c r="H80" s="3"/>
      <c r="I80" s="3">
        <f t="shared" si="0"/>
        <v>5000</v>
      </c>
      <c r="J80" s="3"/>
      <c r="K80" s="3">
        <f t="shared" si="1"/>
        <v>5000</v>
      </c>
    </row>
    <row r="81" spans="1:11" ht="28.5" customHeight="1" x14ac:dyDescent="0.25">
      <c r="A81" s="1" t="s">
        <v>262</v>
      </c>
      <c r="B81" s="4">
        <v>2</v>
      </c>
      <c r="C81" s="2">
        <v>0</v>
      </c>
      <c r="D81" s="24" t="s">
        <v>166</v>
      </c>
      <c r="E81" s="2">
        <v>71400</v>
      </c>
      <c r="F81" s="2"/>
      <c r="G81" s="3"/>
      <c r="H81" s="3"/>
      <c r="I81" s="3"/>
      <c r="J81" s="3">
        <f>J82</f>
        <v>428.1</v>
      </c>
      <c r="K81" s="3">
        <f>J81</f>
        <v>428.1</v>
      </c>
    </row>
    <row r="82" spans="1:11" ht="34.5" customHeight="1" x14ac:dyDescent="0.25">
      <c r="A82" s="1" t="s">
        <v>202</v>
      </c>
      <c r="B82" s="4">
        <v>2</v>
      </c>
      <c r="C82" s="2">
        <v>0</v>
      </c>
      <c r="D82" s="24" t="s">
        <v>166</v>
      </c>
      <c r="E82" s="2">
        <v>71400</v>
      </c>
      <c r="F82" s="2">
        <v>200</v>
      </c>
      <c r="G82" s="3"/>
      <c r="H82" s="3"/>
      <c r="I82" s="3"/>
      <c r="J82" s="3">
        <f>J83</f>
        <v>428.1</v>
      </c>
      <c r="K82" s="3">
        <f>J82</f>
        <v>428.1</v>
      </c>
    </row>
    <row r="83" spans="1:11" ht="38.25" customHeight="1" x14ac:dyDescent="0.25">
      <c r="A83" s="1" t="s">
        <v>156</v>
      </c>
      <c r="B83" s="4">
        <v>2</v>
      </c>
      <c r="C83" s="2">
        <v>0</v>
      </c>
      <c r="D83" s="24" t="s">
        <v>166</v>
      </c>
      <c r="E83" s="2">
        <v>71400</v>
      </c>
      <c r="F83" s="2">
        <v>240</v>
      </c>
      <c r="G83" s="3"/>
      <c r="H83" s="3"/>
      <c r="I83" s="3"/>
      <c r="J83" s="3">
        <v>428.1</v>
      </c>
      <c r="K83" s="3">
        <f>J83</f>
        <v>428.1</v>
      </c>
    </row>
    <row r="84" spans="1:11" ht="64.900000000000006" customHeight="1" x14ac:dyDescent="0.25">
      <c r="A84" s="1" t="s">
        <v>10</v>
      </c>
      <c r="B84" s="4">
        <v>2</v>
      </c>
      <c r="C84" s="2">
        <v>0</v>
      </c>
      <c r="D84" s="24" t="s">
        <v>166</v>
      </c>
      <c r="E84" s="2">
        <v>78690</v>
      </c>
      <c r="F84" s="2"/>
      <c r="G84" s="3">
        <f>G85</f>
        <v>5</v>
      </c>
      <c r="H84" s="3"/>
      <c r="I84" s="3">
        <f t="shared" si="0"/>
        <v>5</v>
      </c>
      <c r="J84" s="3"/>
      <c r="K84" s="3">
        <f t="shared" si="1"/>
        <v>5</v>
      </c>
    </row>
    <row r="85" spans="1:11" ht="36" customHeight="1" x14ac:dyDescent="0.25">
      <c r="A85" s="1" t="s">
        <v>202</v>
      </c>
      <c r="B85" s="4">
        <v>2</v>
      </c>
      <c r="C85" s="2">
        <v>0</v>
      </c>
      <c r="D85" s="24" t="s">
        <v>166</v>
      </c>
      <c r="E85" s="2">
        <v>78690</v>
      </c>
      <c r="F85" s="2">
        <v>200</v>
      </c>
      <c r="G85" s="3">
        <f>G86</f>
        <v>5</v>
      </c>
      <c r="H85" s="3"/>
      <c r="I85" s="3">
        <f t="shared" si="0"/>
        <v>5</v>
      </c>
      <c r="J85" s="3"/>
      <c r="K85" s="3">
        <f t="shared" si="1"/>
        <v>5</v>
      </c>
    </row>
    <row r="86" spans="1:11" ht="41.45" customHeight="1" x14ac:dyDescent="0.25">
      <c r="A86" s="1" t="s">
        <v>156</v>
      </c>
      <c r="B86" s="4">
        <v>2</v>
      </c>
      <c r="C86" s="2">
        <v>0</v>
      </c>
      <c r="D86" s="24" t="s">
        <v>166</v>
      </c>
      <c r="E86" s="2">
        <v>78690</v>
      </c>
      <c r="F86" s="2">
        <v>240</v>
      </c>
      <c r="G86" s="3">
        <v>5</v>
      </c>
      <c r="H86" s="3"/>
      <c r="I86" s="3">
        <f t="shared" si="0"/>
        <v>5</v>
      </c>
      <c r="J86" s="3"/>
      <c r="K86" s="3">
        <f t="shared" si="1"/>
        <v>5</v>
      </c>
    </row>
    <row r="87" spans="1:11" ht="36" x14ac:dyDescent="0.25">
      <c r="A87" s="1" t="s">
        <v>50</v>
      </c>
      <c r="B87" s="4">
        <v>2</v>
      </c>
      <c r="C87" s="2">
        <v>0</v>
      </c>
      <c r="D87" s="24" t="s">
        <v>166</v>
      </c>
      <c r="E87" s="2">
        <v>78720</v>
      </c>
      <c r="F87" s="2"/>
      <c r="G87" s="3">
        <f>G88+G90</f>
        <v>2169.9</v>
      </c>
      <c r="H87" s="3"/>
      <c r="I87" s="3">
        <f t="shared" si="0"/>
        <v>2169.9</v>
      </c>
      <c r="J87" s="3"/>
      <c r="K87" s="3">
        <f t="shared" si="1"/>
        <v>2169.9</v>
      </c>
    </row>
    <row r="88" spans="1:11" ht="69.599999999999994" customHeight="1" x14ac:dyDescent="0.25">
      <c r="A88" s="1" t="s">
        <v>32</v>
      </c>
      <c r="B88" s="4">
        <v>2</v>
      </c>
      <c r="C88" s="2">
        <v>0</v>
      </c>
      <c r="D88" s="24" t="s">
        <v>166</v>
      </c>
      <c r="E88" s="2">
        <v>78720</v>
      </c>
      <c r="F88" s="2">
        <v>100</v>
      </c>
      <c r="G88" s="3">
        <f>G89</f>
        <v>1881.5</v>
      </c>
      <c r="H88" s="3"/>
      <c r="I88" s="3">
        <f t="shared" si="0"/>
        <v>1881.5</v>
      </c>
      <c r="J88" s="3"/>
      <c r="K88" s="3">
        <f t="shared" si="1"/>
        <v>1881.5</v>
      </c>
    </row>
    <row r="89" spans="1:11" ht="29.45" customHeight="1" x14ac:dyDescent="0.25">
      <c r="A89" s="1" t="s">
        <v>33</v>
      </c>
      <c r="B89" s="4">
        <v>2</v>
      </c>
      <c r="C89" s="2">
        <v>0</v>
      </c>
      <c r="D89" s="24" t="s">
        <v>166</v>
      </c>
      <c r="E89" s="2">
        <v>78720</v>
      </c>
      <c r="F89" s="2">
        <v>120</v>
      </c>
      <c r="G89" s="3">
        <v>1881.5</v>
      </c>
      <c r="H89" s="3"/>
      <c r="I89" s="3">
        <f t="shared" si="0"/>
        <v>1881.5</v>
      </c>
      <c r="J89" s="3"/>
      <c r="K89" s="3">
        <f t="shared" si="1"/>
        <v>1881.5</v>
      </c>
    </row>
    <row r="90" spans="1:11" ht="31.15" customHeight="1" x14ac:dyDescent="0.25">
      <c r="A90" s="1" t="s">
        <v>202</v>
      </c>
      <c r="B90" s="4">
        <v>2</v>
      </c>
      <c r="C90" s="2">
        <v>0</v>
      </c>
      <c r="D90" s="24" t="s">
        <v>166</v>
      </c>
      <c r="E90" s="2">
        <v>78720</v>
      </c>
      <c r="F90" s="2">
        <v>200</v>
      </c>
      <c r="G90" s="3">
        <f>G91</f>
        <v>288.39999999999998</v>
      </c>
      <c r="H90" s="3"/>
      <c r="I90" s="3">
        <f t="shared" si="0"/>
        <v>288.39999999999998</v>
      </c>
      <c r="J90" s="3"/>
      <c r="K90" s="3">
        <f t="shared" si="1"/>
        <v>288.39999999999998</v>
      </c>
    </row>
    <row r="91" spans="1:11" ht="39" customHeight="1" x14ac:dyDescent="0.25">
      <c r="A91" s="1" t="s">
        <v>156</v>
      </c>
      <c r="B91" s="4">
        <v>2</v>
      </c>
      <c r="C91" s="2">
        <v>0</v>
      </c>
      <c r="D91" s="24" t="s">
        <v>166</v>
      </c>
      <c r="E91" s="2">
        <v>78720</v>
      </c>
      <c r="F91" s="2">
        <v>240</v>
      </c>
      <c r="G91" s="3">
        <v>288.39999999999998</v>
      </c>
      <c r="H91" s="3"/>
      <c r="I91" s="3">
        <f t="shared" si="0"/>
        <v>288.39999999999998</v>
      </c>
      <c r="J91" s="3"/>
      <c r="K91" s="3">
        <f t="shared" si="1"/>
        <v>288.39999999999998</v>
      </c>
    </row>
    <row r="92" spans="1:11" ht="40.5" customHeight="1" x14ac:dyDescent="0.25">
      <c r="A92" s="1" t="s">
        <v>207</v>
      </c>
      <c r="B92" s="4">
        <v>2</v>
      </c>
      <c r="C92" s="2">
        <v>0</v>
      </c>
      <c r="D92" s="24" t="s">
        <v>166</v>
      </c>
      <c r="E92" s="2">
        <v>78740</v>
      </c>
      <c r="F92" s="2"/>
      <c r="G92" s="3">
        <f>G93</f>
        <v>16393.900000000001</v>
      </c>
      <c r="H92" s="3"/>
      <c r="I92" s="3">
        <f t="shared" si="0"/>
        <v>16393.900000000001</v>
      </c>
      <c r="J92" s="3"/>
      <c r="K92" s="3">
        <f t="shared" si="1"/>
        <v>16393.900000000001</v>
      </c>
    </row>
    <row r="93" spans="1:11" ht="24" x14ac:dyDescent="0.25">
      <c r="A93" s="1" t="s">
        <v>46</v>
      </c>
      <c r="B93" s="4">
        <v>2</v>
      </c>
      <c r="C93" s="2">
        <v>0</v>
      </c>
      <c r="D93" s="24" t="s">
        <v>166</v>
      </c>
      <c r="E93" s="2">
        <v>78740</v>
      </c>
      <c r="F93" s="2">
        <v>300</v>
      </c>
      <c r="G93" s="3">
        <f>G94</f>
        <v>16393.900000000001</v>
      </c>
      <c r="H93" s="3"/>
      <c r="I93" s="3">
        <f t="shared" si="0"/>
        <v>16393.900000000001</v>
      </c>
      <c r="J93" s="3"/>
      <c r="K93" s="3">
        <f t="shared" ref="K93:K156" si="2">I93+J93</f>
        <v>16393.900000000001</v>
      </c>
    </row>
    <row r="94" spans="1:11" x14ac:dyDescent="0.25">
      <c r="A94" s="1" t="s">
        <v>47</v>
      </c>
      <c r="B94" s="4">
        <v>2</v>
      </c>
      <c r="C94" s="2">
        <v>0</v>
      </c>
      <c r="D94" s="24" t="s">
        <v>166</v>
      </c>
      <c r="E94" s="2">
        <v>78740</v>
      </c>
      <c r="F94" s="2">
        <v>360</v>
      </c>
      <c r="G94" s="3">
        <v>16393.900000000001</v>
      </c>
      <c r="H94" s="3"/>
      <c r="I94" s="3">
        <f t="shared" si="0"/>
        <v>16393.900000000001</v>
      </c>
      <c r="J94" s="3"/>
      <c r="K94" s="3">
        <f t="shared" si="2"/>
        <v>16393.900000000001</v>
      </c>
    </row>
    <row r="95" spans="1:11" ht="30" customHeight="1" x14ac:dyDescent="0.25">
      <c r="A95" s="1" t="s">
        <v>34</v>
      </c>
      <c r="B95" s="4">
        <v>2</v>
      </c>
      <c r="C95" s="2">
        <v>0</v>
      </c>
      <c r="D95" s="24" t="s">
        <v>166</v>
      </c>
      <c r="E95" s="2">
        <v>80010</v>
      </c>
      <c r="F95" s="2"/>
      <c r="G95" s="3">
        <f>G96+G98+G100</f>
        <v>5200.7</v>
      </c>
      <c r="H95" s="3"/>
      <c r="I95" s="3">
        <f t="shared" si="0"/>
        <v>5200.7</v>
      </c>
      <c r="J95" s="3"/>
      <c r="K95" s="3">
        <f t="shared" si="2"/>
        <v>5200.7</v>
      </c>
    </row>
    <row r="96" spans="1:11" ht="68.45" customHeight="1" x14ac:dyDescent="0.25">
      <c r="A96" s="1" t="s">
        <v>32</v>
      </c>
      <c r="B96" s="4">
        <v>2</v>
      </c>
      <c r="C96" s="2">
        <v>0</v>
      </c>
      <c r="D96" s="24" t="s">
        <v>166</v>
      </c>
      <c r="E96" s="2">
        <v>80010</v>
      </c>
      <c r="F96" s="2">
        <v>100</v>
      </c>
      <c r="G96" s="3">
        <f>G97</f>
        <v>4944.5</v>
      </c>
      <c r="H96" s="3"/>
      <c r="I96" s="3">
        <f t="shared" si="0"/>
        <v>4944.5</v>
      </c>
      <c r="J96" s="3"/>
      <c r="K96" s="3">
        <f t="shared" si="2"/>
        <v>4944.5</v>
      </c>
    </row>
    <row r="97" spans="1:11" ht="31.15" customHeight="1" x14ac:dyDescent="0.25">
      <c r="A97" s="1" t="s">
        <v>33</v>
      </c>
      <c r="B97" s="4">
        <v>2</v>
      </c>
      <c r="C97" s="2">
        <v>0</v>
      </c>
      <c r="D97" s="24" t="s">
        <v>166</v>
      </c>
      <c r="E97" s="2">
        <v>80010</v>
      </c>
      <c r="F97" s="2">
        <v>120</v>
      </c>
      <c r="G97" s="3">
        <v>4944.5</v>
      </c>
      <c r="H97" s="3"/>
      <c r="I97" s="3">
        <f t="shared" si="0"/>
        <v>4944.5</v>
      </c>
      <c r="J97" s="3"/>
      <c r="K97" s="3">
        <f t="shared" si="2"/>
        <v>4944.5</v>
      </c>
    </row>
    <row r="98" spans="1:11" ht="35.450000000000003" customHeight="1" x14ac:dyDescent="0.25">
      <c r="A98" s="1" t="s">
        <v>202</v>
      </c>
      <c r="B98" s="4">
        <v>2</v>
      </c>
      <c r="C98" s="2">
        <v>0</v>
      </c>
      <c r="D98" s="24" t="s">
        <v>166</v>
      </c>
      <c r="E98" s="2">
        <v>80010</v>
      </c>
      <c r="F98" s="2">
        <v>200</v>
      </c>
      <c r="G98" s="3">
        <f>G99</f>
        <v>199.5</v>
      </c>
      <c r="H98" s="3"/>
      <c r="I98" s="3">
        <f t="shared" si="0"/>
        <v>199.5</v>
      </c>
      <c r="J98" s="3"/>
      <c r="K98" s="3">
        <f t="shared" si="2"/>
        <v>199.5</v>
      </c>
    </row>
    <row r="99" spans="1:11" ht="41.45" customHeight="1" x14ac:dyDescent="0.25">
      <c r="A99" s="1" t="s">
        <v>156</v>
      </c>
      <c r="B99" s="4">
        <v>2</v>
      </c>
      <c r="C99" s="2">
        <v>0</v>
      </c>
      <c r="D99" s="24" t="s">
        <v>166</v>
      </c>
      <c r="E99" s="2">
        <v>80010</v>
      </c>
      <c r="F99" s="2">
        <v>240</v>
      </c>
      <c r="G99" s="3">
        <v>199.5</v>
      </c>
      <c r="H99" s="3"/>
      <c r="I99" s="3">
        <f t="shared" ref="I99:I171" si="3">G99+H99</f>
        <v>199.5</v>
      </c>
      <c r="J99" s="3"/>
      <c r="K99" s="3">
        <f t="shared" si="2"/>
        <v>199.5</v>
      </c>
    </row>
    <row r="100" spans="1:11" x14ac:dyDescent="0.25">
      <c r="A100" s="1" t="s">
        <v>35</v>
      </c>
      <c r="B100" s="4">
        <v>2</v>
      </c>
      <c r="C100" s="2">
        <v>0</v>
      </c>
      <c r="D100" s="24" t="s">
        <v>166</v>
      </c>
      <c r="E100" s="2">
        <v>80010</v>
      </c>
      <c r="F100" s="2">
        <v>800</v>
      </c>
      <c r="G100" s="3">
        <f>G101</f>
        <v>56.7</v>
      </c>
      <c r="H100" s="3"/>
      <c r="I100" s="3">
        <f t="shared" si="3"/>
        <v>56.7</v>
      </c>
      <c r="J100" s="3"/>
      <c r="K100" s="3">
        <f t="shared" si="2"/>
        <v>56.7</v>
      </c>
    </row>
    <row r="101" spans="1:11" x14ac:dyDescent="0.25">
      <c r="A101" s="1" t="s">
        <v>36</v>
      </c>
      <c r="B101" s="4">
        <v>2</v>
      </c>
      <c r="C101" s="2">
        <v>0</v>
      </c>
      <c r="D101" s="24" t="s">
        <v>166</v>
      </c>
      <c r="E101" s="2">
        <v>80010</v>
      </c>
      <c r="F101" s="2">
        <v>850</v>
      </c>
      <c r="G101" s="3">
        <v>56.7</v>
      </c>
      <c r="H101" s="3"/>
      <c r="I101" s="3">
        <f t="shared" si="3"/>
        <v>56.7</v>
      </c>
      <c r="J101" s="3"/>
      <c r="K101" s="3">
        <f t="shared" si="2"/>
        <v>56.7</v>
      </c>
    </row>
    <row r="102" spans="1:11" ht="60" x14ac:dyDescent="0.25">
      <c r="A102" s="1" t="s">
        <v>22</v>
      </c>
      <c r="B102" s="4">
        <v>2</v>
      </c>
      <c r="C102" s="2">
        <v>0</v>
      </c>
      <c r="D102" s="24" t="s">
        <v>166</v>
      </c>
      <c r="E102" s="2">
        <v>80100</v>
      </c>
      <c r="F102" s="2"/>
      <c r="G102" s="3">
        <f>G103</f>
        <v>3848</v>
      </c>
      <c r="H102" s="3"/>
      <c r="I102" s="3">
        <f t="shared" si="3"/>
        <v>3848</v>
      </c>
      <c r="J102" s="3"/>
      <c r="K102" s="3">
        <f t="shared" si="2"/>
        <v>3848</v>
      </c>
    </row>
    <row r="103" spans="1:11" ht="43.9" customHeight="1" x14ac:dyDescent="0.25">
      <c r="A103" s="1" t="s">
        <v>23</v>
      </c>
      <c r="B103" s="4">
        <v>2</v>
      </c>
      <c r="C103" s="2">
        <v>0</v>
      </c>
      <c r="D103" s="24" t="s">
        <v>166</v>
      </c>
      <c r="E103" s="2">
        <v>80100</v>
      </c>
      <c r="F103" s="2">
        <v>600</v>
      </c>
      <c r="G103" s="3">
        <f>G104</f>
        <v>3848</v>
      </c>
      <c r="H103" s="3"/>
      <c r="I103" s="3">
        <f t="shared" si="3"/>
        <v>3848</v>
      </c>
      <c r="J103" s="3"/>
      <c r="K103" s="3">
        <f t="shared" si="2"/>
        <v>3848</v>
      </c>
    </row>
    <row r="104" spans="1:11" x14ac:dyDescent="0.25">
      <c r="A104" s="1" t="s">
        <v>24</v>
      </c>
      <c r="B104" s="4">
        <v>2</v>
      </c>
      <c r="C104" s="2">
        <v>0</v>
      </c>
      <c r="D104" s="24" t="s">
        <v>166</v>
      </c>
      <c r="E104" s="2">
        <v>80100</v>
      </c>
      <c r="F104" s="2">
        <v>610</v>
      </c>
      <c r="G104" s="3">
        <v>3848</v>
      </c>
      <c r="H104" s="3"/>
      <c r="I104" s="3">
        <f t="shared" si="3"/>
        <v>3848</v>
      </c>
      <c r="J104" s="3"/>
      <c r="K104" s="3">
        <f t="shared" si="2"/>
        <v>3848</v>
      </c>
    </row>
    <row r="105" spans="1:11" ht="24" x14ac:dyDescent="0.25">
      <c r="A105" s="37" t="s">
        <v>253</v>
      </c>
      <c r="B105" s="4">
        <v>2</v>
      </c>
      <c r="C105" s="2">
        <v>0</v>
      </c>
      <c r="D105" s="24" t="s">
        <v>166</v>
      </c>
      <c r="E105" s="2">
        <v>80450</v>
      </c>
      <c r="F105" s="2"/>
      <c r="G105" s="3">
        <v>0</v>
      </c>
      <c r="H105" s="3">
        <f t="shared" ref="H105:J106" si="4">H106</f>
        <v>319.78976</v>
      </c>
      <c r="I105" s="3">
        <f t="shared" si="4"/>
        <v>319.78976</v>
      </c>
      <c r="J105" s="3">
        <f t="shared" si="4"/>
        <v>658.96534999999994</v>
      </c>
      <c r="K105" s="3">
        <f t="shared" si="2"/>
        <v>978.75510999999995</v>
      </c>
    </row>
    <row r="106" spans="1:11" ht="24" x14ac:dyDescent="0.25">
      <c r="A106" s="37" t="s">
        <v>202</v>
      </c>
      <c r="B106" s="4">
        <v>2</v>
      </c>
      <c r="C106" s="2">
        <v>0</v>
      </c>
      <c r="D106" s="24" t="s">
        <v>166</v>
      </c>
      <c r="E106" s="2">
        <v>80450</v>
      </c>
      <c r="F106" s="2">
        <v>200</v>
      </c>
      <c r="G106" s="3">
        <v>0</v>
      </c>
      <c r="H106" s="3">
        <f t="shared" si="4"/>
        <v>319.78976</v>
      </c>
      <c r="I106" s="3">
        <f t="shared" si="4"/>
        <v>319.78976</v>
      </c>
      <c r="J106" s="3">
        <f t="shared" si="4"/>
        <v>658.96534999999994</v>
      </c>
      <c r="K106" s="3">
        <f t="shared" si="2"/>
        <v>978.75510999999995</v>
      </c>
    </row>
    <row r="107" spans="1:11" ht="36" x14ac:dyDescent="0.25">
      <c r="A107" s="37" t="s">
        <v>156</v>
      </c>
      <c r="B107" s="4">
        <v>2</v>
      </c>
      <c r="C107" s="2">
        <v>0</v>
      </c>
      <c r="D107" s="24" t="s">
        <v>166</v>
      </c>
      <c r="E107" s="2">
        <v>80450</v>
      </c>
      <c r="F107" s="2">
        <v>240</v>
      </c>
      <c r="G107" s="3">
        <v>0</v>
      </c>
      <c r="H107" s="3">
        <v>319.78976</v>
      </c>
      <c r="I107" s="3">
        <f>G107+H107</f>
        <v>319.78976</v>
      </c>
      <c r="J107" s="3">
        <v>658.96534999999994</v>
      </c>
      <c r="K107" s="3">
        <f t="shared" si="2"/>
        <v>978.75510999999995</v>
      </c>
    </row>
    <row r="108" spans="1:11" ht="38.450000000000003" customHeight="1" x14ac:dyDescent="0.25">
      <c r="A108" s="1" t="s">
        <v>76</v>
      </c>
      <c r="B108" s="4">
        <v>2</v>
      </c>
      <c r="C108" s="2">
        <v>0</v>
      </c>
      <c r="D108" s="24" t="s">
        <v>166</v>
      </c>
      <c r="E108" s="2">
        <v>80690</v>
      </c>
      <c r="F108" s="2"/>
      <c r="G108" s="3">
        <f>G109</f>
        <v>1400</v>
      </c>
      <c r="H108" s="3"/>
      <c r="I108" s="3">
        <f t="shared" si="3"/>
        <v>1400</v>
      </c>
      <c r="J108" s="3"/>
      <c r="K108" s="3">
        <f t="shared" si="2"/>
        <v>1400</v>
      </c>
    </row>
    <row r="109" spans="1:11" ht="42" customHeight="1" x14ac:dyDescent="0.25">
      <c r="A109" s="1" t="s">
        <v>23</v>
      </c>
      <c r="B109" s="4">
        <v>2</v>
      </c>
      <c r="C109" s="2">
        <v>0</v>
      </c>
      <c r="D109" s="24" t="s">
        <v>166</v>
      </c>
      <c r="E109" s="2">
        <v>80690</v>
      </c>
      <c r="F109" s="2">
        <v>600</v>
      </c>
      <c r="G109" s="3">
        <f>G110</f>
        <v>1400</v>
      </c>
      <c r="H109" s="3"/>
      <c r="I109" s="3">
        <f t="shared" si="3"/>
        <v>1400</v>
      </c>
      <c r="J109" s="3"/>
      <c r="K109" s="3">
        <f t="shared" si="2"/>
        <v>1400</v>
      </c>
    </row>
    <row r="110" spans="1:11" ht="18" customHeight="1" x14ac:dyDescent="0.25">
      <c r="A110" s="1" t="s">
        <v>24</v>
      </c>
      <c r="B110" s="4">
        <v>2</v>
      </c>
      <c r="C110" s="2">
        <v>0</v>
      </c>
      <c r="D110" s="24" t="s">
        <v>166</v>
      </c>
      <c r="E110" s="2">
        <v>80690</v>
      </c>
      <c r="F110" s="2">
        <v>610</v>
      </c>
      <c r="G110" s="3">
        <f>400+1000</f>
        <v>1400</v>
      </c>
      <c r="H110" s="3"/>
      <c r="I110" s="3">
        <f t="shared" si="3"/>
        <v>1400</v>
      </c>
      <c r="J110" s="3"/>
      <c r="K110" s="3">
        <f t="shared" si="2"/>
        <v>1400</v>
      </c>
    </row>
    <row r="111" spans="1:11" ht="42" customHeight="1" x14ac:dyDescent="0.25">
      <c r="A111" s="1" t="s">
        <v>221</v>
      </c>
      <c r="B111" s="4">
        <v>2</v>
      </c>
      <c r="C111" s="2">
        <v>0</v>
      </c>
      <c r="D111" s="24" t="s">
        <v>166</v>
      </c>
      <c r="E111" s="7">
        <v>80810</v>
      </c>
      <c r="F111" s="7"/>
      <c r="G111" s="3">
        <f>G112</f>
        <v>80</v>
      </c>
      <c r="H111" s="3"/>
      <c r="I111" s="3">
        <f t="shared" si="3"/>
        <v>80</v>
      </c>
      <c r="J111" s="3"/>
      <c r="K111" s="3">
        <f t="shared" si="2"/>
        <v>80</v>
      </c>
    </row>
    <row r="112" spans="1:11" ht="26.45" customHeight="1" x14ac:dyDescent="0.25">
      <c r="A112" s="1" t="s">
        <v>46</v>
      </c>
      <c r="B112" s="4">
        <v>2</v>
      </c>
      <c r="C112" s="2">
        <v>0</v>
      </c>
      <c r="D112" s="24" t="s">
        <v>166</v>
      </c>
      <c r="E112" s="7">
        <v>80810</v>
      </c>
      <c r="F112" s="7">
        <v>300</v>
      </c>
      <c r="G112" s="3">
        <f>G113</f>
        <v>80</v>
      </c>
      <c r="H112" s="3"/>
      <c r="I112" s="3">
        <f t="shared" si="3"/>
        <v>80</v>
      </c>
      <c r="J112" s="3"/>
      <c r="K112" s="3">
        <f t="shared" si="2"/>
        <v>80</v>
      </c>
    </row>
    <row r="113" spans="1:11" ht="23.25" customHeight="1" x14ac:dyDescent="0.25">
      <c r="A113" s="1" t="s">
        <v>47</v>
      </c>
      <c r="B113" s="4">
        <v>2</v>
      </c>
      <c r="C113" s="2">
        <v>0</v>
      </c>
      <c r="D113" s="24" t="s">
        <v>166</v>
      </c>
      <c r="E113" s="7">
        <v>80810</v>
      </c>
      <c r="F113" s="7">
        <v>360</v>
      </c>
      <c r="G113" s="3">
        <v>80</v>
      </c>
      <c r="H113" s="3"/>
      <c r="I113" s="3">
        <f t="shared" si="3"/>
        <v>80</v>
      </c>
      <c r="J113" s="3"/>
      <c r="K113" s="3">
        <f t="shared" si="2"/>
        <v>80</v>
      </c>
    </row>
    <row r="114" spans="1:11" ht="42" customHeight="1" x14ac:dyDescent="0.25">
      <c r="A114" s="1" t="s">
        <v>210</v>
      </c>
      <c r="B114" s="4">
        <v>2</v>
      </c>
      <c r="C114" s="2">
        <v>0</v>
      </c>
      <c r="D114" s="24" t="s">
        <v>166</v>
      </c>
      <c r="E114" s="2">
        <v>80820</v>
      </c>
      <c r="F114" s="7"/>
      <c r="G114" s="3">
        <f>G115</f>
        <v>253.3</v>
      </c>
      <c r="H114" s="3"/>
      <c r="I114" s="3">
        <f t="shared" si="3"/>
        <v>253.3</v>
      </c>
      <c r="J114" s="3"/>
      <c r="K114" s="3">
        <f t="shared" si="2"/>
        <v>253.3</v>
      </c>
    </row>
    <row r="115" spans="1:11" ht="40.9" customHeight="1" x14ac:dyDescent="0.25">
      <c r="A115" s="1" t="s">
        <v>23</v>
      </c>
      <c r="B115" s="4">
        <v>2</v>
      </c>
      <c r="C115" s="2">
        <v>0</v>
      </c>
      <c r="D115" s="24" t="s">
        <v>166</v>
      </c>
      <c r="E115" s="2">
        <v>80820</v>
      </c>
      <c r="F115" s="7">
        <v>600</v>
      </c>
      <c r="G115" s="3">
        <f>G116</f>
        <v>253.3</v>
      </c>
      <c r="H115" s="3"/>
      <c r="I115" s="3">
        <f t="shared" si="3"/>
        <v>253.3</v>
      </c>
      <c r="J115" s="3"/>
      <c r="K115" s="3">
        <f t="shared" si="2"/>
        <v>253.3</v>
      </c>
    </row>
    <row r="116" spans="1:11" ht="21" customHeight="1" x14ac:dyDescent="0.25">
      <c r="A116" s="1" t="s">
        <v>24</v>
      </c>
      <c r="B116" s="4">
        <v>2</v>
      </c>
      <c r="C116" s="2">
        <v>0</v>
      </c>
      <c r="D116" s="24" t="s">
        <v>166</v>
      </c>
      <c r="E116" s="2">
        <v>80820</v>
      </c>
      <c r="F116" s="7">
        <v>610</v>
      </c>
      <c r="G116" s="3">
        <v>253.3</v>
      </c>
      <c r="H116" s="3"/>
      <c r="I116" s="3">
        <f t="shared" si="3"/>
        <v>253.3</v>
      </c>
      <c r="J116" s="3"/>
      <c r="K116" s="3">
        <f t="shared" si="2"/>
        <v>253.3</v>
      </c>
    </row>
    <row r="117" spans="1:11" ht="17.25" customHeight="1" x14ac:dyDescent="0.25">
      <c r="A117" s="35" t="s">
        <v>211</v>
      </c>
      <c r="B117" s="4">
        <v>2</v>
      </c>
      <c r="C117" s="2">
        <v>0</v>
      </c>
      <c r="D117" s="24" t="s">
        <v>166</v>
      </c>
      <c r="E117" s="7">
        <v>80970</v>
      </c>
      <c r="F117" s="7"/>
      <c r="G117" s="3">
        <f>G118</f>
        <v>1517</v>
      </c>
      <c r="H117" s="3"/>
      <c r="I117" s="3">
        <f t="shared" si="3"/>
        <v>1517</v>
      </c>
      <c r="J117" s="3"/>
      <c r="K117" s="3">
        <f t="shared" si="2"/>
        <v>1517</v>
      </c>
    </row>
    <row r="118" spans="1:11" ht="23.25" customHeight="1" x14ac:dyDescent="0.25">
      <c r="A118" s="1" t="s">
        <v>35</v>
      </c>
      <c r="B118" s="4">
        <v>2</v>
      </c>
      <c r="C118" s="2">
        <v>0</v>
      </c>
      <c r="D118" s="24" t="s">
        <v>166</v>
      </c>
      <c r="E118" s="7">
        <v>80970</v>
      </c>
      <c r="F118" s="7">
        <v>800</v>
      </c>
      <c r="G118" s="3">
        <f>G119</f>
        <v>1517</v>
      </c>
      <c r="H118" s="3"/>
      <c r="I118" s="3">
        <f t="shared" si="3"/>
        <v>1517</v>
      </c>
      <c r="J118" s="3"/>
      <c r="K118" s="3">
        <f t="shared" si="2"/>
        <v>1517</v>
      </c>
    </row>
    <row r="119" spans="1:11" ht="19.5" customHeight="1" x14ac:dyDescent="0.25">
      <c r="A119" s="1" t="s">
        <v>105</v>
      </c>
      <c r="B119" s="4">
        <v>2</v>
      </c>
      <c r="C119" s="2">
        <v>0</v>
      </c>
      <c r="D119" s="24" t="s">
        <v>166</v>
      </c>
      <c r="E119" s="7">
        <v>80970</v>
      </c>
      <c r="F119" s="7">
        <v>830</v>
      </c>
      <c r="G119" s="3">
        <v>1517</v>
      </c>
      <c r="H119" s="3"/>
      <c r="I119" s="3">
        <f t="shared" si="3"/>
        <v>1517</v>
      </c>
      <c r="J119" s="3"/>
      <c r="K119" s="3">
        <f t="shared" si="2"/>
        <v>1517</v>
      </c>
    </row>
    <row r="120" spans="1:11" ht="17.25" customHeight="1" x14ac:dyDescent="0.25">
      <c r="A120" s="1" t="s">
        <v>13</v>
      </c>
      <c r="B120" s="4">
        <v>2</v>
      </c>
      <c r="C120" s="2">
        <v>0</v>
      </c>
      <c r="D120" s="24" t="s">
        <v>166</v>
      </c>
      <c r="E120" s="2">
        <v>81600</v>
      </c>
      <c r="F120" s="2"/>
      <c r="G120" s="3">
        <f>G121</f>
        <v>5213</v>
      </c>
      <c r="H120" s="3"/>
      <c r="I120" s="3">
        <f t="shared" si="3"/>
        <v>5213</v>
      </c>
      <c r="J120" s="3"/>
      <c r="K120" s="3">
        <f t="shared" si="2"/>
        <v>5213</v>
      </c>
    </row>
    <row r="121" spans="1:11" ht="33.75" customHeight="1" x14ac:dyDescent="0.25">
      <c r="A121" s="1" t="s">
        <v>202</v>
      </c>
      <c r="B121" s="4">
        <v>2</v>
      </c>
      <c r="C121" s="2">
        <v>0</v>
      </c>
      <c r="D121" s="24" t="s">
        <v>166</v>
      </c>
      <c r="E121" s="2">
        <v>81600</v>
      </c>
      <c r="F121" s="2">
        <v>200</v>
      </c>
      <c r="G121" s="3">
        <f>G122</f>
        <v>5213</v>
      </c>
      <c r="H121" s="3"/>
      <c r="I121" s="3">
        <f t="shared" si="3"/>
        <v>5213</v>
      </c>
      <c r="J121" s="3"/>
      <c r="K121" s="3">
        <f t="shared" si="2"/>
        <v>5213</v>
      </c>
    </row>
    <row r="122" spans="1:11" ht="40.9" customHeight="1" x14ac:dyDescent="0.25">
      <c r="A122" s="1" t="s">
        <v>156</v>
      </c>
      <c r="B122" s="4">
        <v>2</v>
      </c>
      <c r="C122" s="2">
        <v>0</v>
      </c>
      <c r="D122" s="24" t="s">
        <v>166</v>
      </c>
      <c r="E122" s="2">
        <v>81600</v>
      </c>
      <c r="F122" s="2">
        <v>240</v>
      </c>
      <c r="G122" s="3">
        <v>5213</v>
      </c>
      <c r="H122" s="3"/>
      <c r="I122" s="3">
        <f t="shared" si="3"/>
        <v>5213</v>
      </c>
      <c r="J122" s="3"/>
      <c r="K122" s="3">
        <f t="shared" si="2"/>
        <v>5213</v>
      </c>
    </row>
    <row r="123" spans="1:11" ht="40.15" customHeight="1" x14ac:dyDescent="0.25">
      <c r="A123" s="1" t="s">
        <v>29</v>
      </c>
      <c r="B123" s="4">
        <v>2</v>
      </c>
      <c r="C123" s="2">
        <v>0</v>
      </c>
      <c r="D123" s="24" t="s">
        <v>166</v>
      </c>
      <c r="E123" s="7">
        <v>83110</v>
      </c>
      <c r="F123" s="7"/>
      <c r="G123" s="3">
        <f>G124</f>
        <v>570</v>
      </c>
      <c r="H123" s="3"/>
      <c r="I123" s="3">
        <f t="shared" si="3"/>
        <v>570</v>
      </c>
      <c r="J123" s="3"/>
      <c r="K123" s="3">
        <f t="shared" si="2"/>
        <v>570</v>
      </c>
    </row>
    <row r="124" spans="1:11" ht="36" customHeight="1" x14ac:dyDescent="0.25">
      <c r="A124" s="1" t="s">
        <v>202</v>
      </c>
      <c r="B124" s="4">
        <v>2</v>
      </c>
      <c r="C124" s="2">
        <v>0</v>
      </c>
      <c r="D124" s="24" t="s">
        <v>166</v>
      </c>
      <c r="E124" s="7">
        <v>83110</v>
      </c>
      <c r="F124" s="7">
        <v>200</v>
      </c>
      <c r="G124" s="3">
        <f>G125</f>
        <v>570</v>
      </c>
      <c r="H124" s="3"/>
      <c r="I124" s="3">
        <f t="shared" si="3"/>
        <v>570</v>
      </c>
      <c r="J124" s="3"/>
      <c r="K124" s="3">
        <f t="shared" si="2"/>
        <v>570</v>
      </c>
    </row>
    <row r="125" spans="1:11" ht="38.450000000000003" customHeight="1" x14ac:dyDescent="0.25">
      <c r="A125" s="1" t="s">
        <v>156</v>
      </c>
      <c r="B125" s="4">
        <v>2</v>
      </c>
      <c r="C125" s="2">
        <v>0</v>
      </c>
      <c r="D125" s="24" t="s">
        <v>166</v>
      </c>
      <c r="E125" s="7">
        <v>83110</v>
      </c>
      <c r="F125" s="7">
        <v>240</v>
      </c>
      <c r="G125" s="3">
        <v>570</v>
      </c>
      <c r="H125" s="3"/>
      <c r="I125" s="3">
        <f t="shared" si="3"/>
        <v>570</v>
      </c>
      <c r="J125" s="3"/>
      <c r="K125" s="3">
        <f t="shared" si="2"/>
        <v>570</v>
      </c>
    </row>
    <row r="126" spans="1:11" ht="98.45" customHeight="1" x14ac:dyDescent="0.25">
      <c r="A126" s="1" t="s">
        <v>235</v>
      </c>
      <c r="B126" s="4">
        <v>2</v>
      </c>
      <c r="C126" s="2">
        <v>0</v>
      </c>
      <c r="D126" s="24" t="s">
        <v>166</v>
      </c>
      <c r="E126" s="2">
        <v>88980</v>
      </c>
      <c r="F126" s="2"/>
      <c r="G126" s="3">
        <f>G127</f>
        <v>10994.8</v>
      </c>
      <c r="H126" s="3"/>
      <c r="I126" s="3">
        <f t="shared" si="3"/>
        <v>10994.8</v>
      </c>
      <c r="J126" s="3"/>
      <c r="K126" s="3">
        <f t="shared" si="2"/>
        <v>10994.8</v>
      </c>
    </row>
    <row r="127" spans="1:11" ht="16.5" customHeight="1" x14ac:dyDescent="0.25">
      <c r="A127" s="1" t="s">
        <v>19</v>
      </c>
      <c r="B127" s="4">
        <v>2</v>
      </c>
      <c r="C127" s="2">
        <v>0</v>
      </c>
      <c r="D127" s="24" t="s">
        <v>166</v>
      </c>
      <c r="E127" s="2">
        <v>88980</v>
      </c>
      <c r="F127" s="2">
        <v>500</v>
      </c>
      <c r="G127" s="3">
        <f>G128</f>
        <v>10994.8</v>
      </c>
      <c r="H127" s="3"/>
      <c r="I127" s="3">
        <f t="shared" si="3"/>
        <v>10994.8</v>
      </c>
      <c r="J127" s="3"/>
      <c r="K127" s="3">
        <f t="shared" si="2"/>
        <v>10994.8</v>
      </c>
    </row>
    <row r="128" spans="1:11" ht="18" customHeight="1" x14ac:dyDescent="0.25">
      <c r="A128" s="1" t="s">
        <v>42</v>
      </c>
      <c r="B128" s="4">
        <v>2</v>
      </c>
      <c r="C128" s="2">
        <v>0</v>
      </c>
      <c r="D128" s="24" t="s">
        <v>166</v>
      </c>
      <c r="E128" s="2">
        <v>88980</v>
      </c>
      <c r="F128" s="2">
        <v>540</v>
      </c>
      <c r="G128" s="3">
        <v>10994.8</v>
      </c>
      <c r="H128" s="3"/>
      <c r="I128" s="3">
        <f t="shared" si="3"/>
        <v>10994.8</v>
      </c>
      <c r="J128" s="3"/>
      <c r="K128" s="3">
        <f t="shared" si="2"/>
        <v>10994.8</v>
      </c>
    </row>
    <row r="129" spans="1:11" ht="69.75" customHeight="1" x14ac:dyDescent="0.25">
      <c r="A129" s="1" t="s">
        <v>223</v>
      </c>
      <c r="B129" s="4">
        <v>2</v>
      </c>
      <c r="C129" s="2">
        <v>0</v>
      </c>
      <c r="D129" s="24" t="s">
        <v>166</v>
      </c>
      <c r="E129" s="2">
        <v>88990</v>
      </c>
      <c r="F129" s="2"/>
      <c r="G129" s="3">
        <f>G130</f>
        <v>14620.3</v>
      </c>
      <c r="H129" s="3"/>
      <c r="I129" s="3">
        <f t="shared" si="3"/>
        <v>14620.3</v>
      </c>
      <c r="J129" s="3"/>
      <c r="K129" s="3">
        <f t="shared" si="2"/>
        <v>14620.3</v>
      </c>
    </row>
    <row r="130" spans="1:11" x14ac:dyDescent="0.25">
      <c r="A130" s="1" t="s">
        <v>19</v>
      </c>
      <c r="B130" s="4">
        <v>2</v>
      </c>
      <c r="C130" s="2">
        <v>0</v>
      </c>
      <c r="D130" s="24" t="s">
        <v>166</v>
      </c>
      <c r="E130" s="2">
        <v>88990</v>
      </c>
      <c r="F130" s="2">
        <v>500</v>
      </c>
      <c r="G130" s="3">
        <f>G131</f>
        <v>14620.3</v>
      </c>
      <c r="H130" s="3"/>
      <c r="I130" s="3">
        <f t="shared" si="3"/>
        <v>14620.3</v>
      </c>
      <c r="J130" s="3"/>
      <c r="K130" s="3">
        <f t="shared" si="2"/>
        <v>14620.3</v>
      </c>
    </row>
    <row r="131" spans="1:11" x14ac:dyDescent="0.25">
      <c r="A131" s="1" t="s">
        <v>42</v>
      </c>
      <c r="B131" s="4">
        <v>2</v>
      </c>
      <c r="C131" s="2">
        <v>0</v>
      </c>
      <c r="D131" s="24" t="s">
        <v>166</v>
      </c>
      <c r="E131" s="2">
        <v>88990</v>
      </c>
      <c r="F131" s="2">
        <v>540</v>
      </c>
      <c r="G131" s="3">
        <v>14620.3</v>
      </c>
      <c r="H131" s="3"/>
      <c r="I131" s="3">
        <f t="shared" si="3"/>
        <v>14620.3</v>
      </c>
      <c r="J131" s="3"/>
      <c r="K131" s="3">
        <f t="shared" si="2"/>
        <v>14620.3</v>
      </c>
    </row>
    <row r="132" spans="1:11" ht="65.45" customHeight="1" x14ac:dyDescent="0.25">
      <c r="A132" s="1" t="s">
        <v>209</v>
      </c>
      <c r="B132" s="4">
        <v>2</v>
      </c>
      <c r="C132" s="2">
        <v>0</v>
      </c>
      <c r="D132" s="24" t="s">
        <v>166</v>
      </c>
      <c r="E132" s="2" t="s">
        <v>208</v>
      </c>
      <c r="F132" s="2"/>
      <c r="G132" s="3">
        <f>G133</f>
        <v>250</v>
      </c>
      <c r="H132" s="3"/>
      <c r="I132" s="3">
        <f t="shared" si="3"/>
        <v>250</v>
      </c>
      <c r="J132" s="3"/>
      <c r="K132" s="3">
        <f t="shared" si="2"/>
        <v>250</v>
      </c>
    </row>
    <row r="133" spans="1:11" ht="40.9" customHeight="1" x14ac:dyDescent="0.25">
      <c r="A133" s="1" t="s">
        <v>27</v>
      </c>
      <c r="B133" s="4">
        <v>2</v>
      </c>
      <c r="C133" s="2">
        <v>0</v>
      </c>
      <c r="D133" s="24" t="s">
        <v>166</v>
      </c>
      <c r="E133" s="2" t="s">
        <v>208</v>
      </c>
      <c r="F133" s="2">
        <v>400</v>
      </c>
      <c r="G133" s="3">
        <f>G134</f>
        <v>250</v>
      </c>
      <c r="H133" s="3"/>
      <c r="I133" s="3">
        <f t="shared" si="3"/>
        <v>250</v>
      </c>
      <c r="J133" s="3"/>
      <c r="K133" s="3">
        <f t="shared" si="2"/>
        <v>250</v>
      </c>
    </row>
    <row r="134" spans="1:11" ht="21.6" customHeight="1" x14ac:dyDescent="0.25">
      <c r="A134" s="1" t="s">
        <v>245</v>
      </c>
      <c r="B134" s="4">
        <v>2</v>
      </c>
      <c r="C134" s="2">
        <v>0</v>
      </c>
      <c r="D134" s="24" t="s">
        <v>166</v>
      </c>
      <c r="E134" s="2" t="s">
        <v>208</v>
      </c>
      <c r="F134" s="2">
        <v>410</v>
      </c>
      <c r="G134" s="3">
        <v>250</v>
      </c>
      <c r="H134" s="3"/>
      <c r="I134" s="3">
        <f t="shared" si="3"/>
        <v>250</v>
      </c>
      <c r="J134" s="3"/>
      <c r="K134" s="3">
        <f t="shared" si="2"/>
        <v>250</v>
      </c>
    </row>
    <row r="135" spans="1:11" ht="61.5" customHeight="1" x14ac:dyDescent="0.25">
      <c r="A135" s="55" t="s">
        <v>157</v>
      </c>
      <c r="B135" s="4">
        <v>3</v>
      </c>
      <c r="C135" s="57">
        <v>0</v>
      </c>
      <c r="D135" s="24" t="s">
        <v>166</v>
      </c>
      <c r="E135" s="2">
        <v>0</v>
      </c>
      <c r="F135" s="57"/>
      <c r="G135" s="6">
        <f>G136+G139+G143+G148</f>
        <v>48726</v>
      </c>
      <c r="H135" s="6">
        <f>H142+H145</f>
        <v>0</v>
      </c>
      <c r="I135" s="6">
        <f t="shared" si="3"/>
        <v>48726</v>
      </c>
      <c r="J135" s="6">
        <f>J142</f>
        <v>871.75316999999995</v>
      </c>
      <c r="K135" s="6">
        <f t="shared" si="2"/>
        <v>49597.753169999996</v>
      </c>
    </row>
    <row r="136" spans="1:11" ht="28.5" customHeight="1" x14ac:dyDescent="0.25">
      <c r="A136" s="1" t="s">
        <v>18</v>
      </c>
      <c r="B136" s="4">
        <v>3</v>
      </c>
      <c r="C136" s="2">
        <v>0</v>
      </c>
      <c r="D136" s="24" t="s">
        <v>166</v>
      </c>
      <c r="E136" s="2">
        <v>70310</v>
      </c>
      <c r="F136" s="7"/>
      <c r="G136" s="3">
        <f>G137</f>
        <v>29500</v>
      </c>
      <c r="H136" s="3"/>
      <c r="I136" s="3">
        <f t="shared" si="3"/>
        <v>29500</v>
      </c>
      <c r="J136" s="3"/>
      <c r="K136" s="3">
        <f t="shared" si="2"/>
        <v>29500</v>
      </c>
    </row>
    <row r="137" spans="1:11" ht="17.25" customHeight="1" x14ac:dyDescent="0.25">
      <c r="A137" s="1" t="s">
        <v>19</v>
      </c>
      <c r="B137" s="4">
        <v>3</v>
      </c>
      <c r="C137" s="2">
        <v>0</v>
      </c>
      <c r="D137" s="24" t="s">
        <v>166</v>
      </c>
      <c r="E137" s="2">
        <v>70310</v>
      </c>
      <c r="F137" s="7">
        <v>500</v>
      </c>
      <c r="G137" s="3">
        <f>G138</f>
        <v>29500</v>
      </c>
      <c r="H137" s="3"/>
      <c r="I137" s="3">
        <f t="shared" si="3"/>
        <v>29500</v>
      </c>
      <c r="J137" s="3"/>
      <c r="K137" s="3">
        <f t="shared" si="2"/>
        <v>29500</v>
      </c>
    </row>
    <row r="138" spans="1:11" ht="18.75" customHeight="1" x14ac:dyDescent="0.25">
      <c r="A138" s="1" t="s">
        <v>42</v>
      </c>
      <c r="B138" s="4">
        <v>3</v>
      </c>
      <c r="C138" s="2">
        <v>0</v>
      </c>
      <c r="D138" s="24" t="s">
        <v>166</v>
      </c>
      <c r="E138" s="2">
        <v>70310</v>
      </c>
      <c r="F138" s="7">
        <v>540</v>
      </c>
      <c r="G138" s="3">
        <v>29500</v>
      </c>
      <c r="H138" s="3"/>
      <c r="I138" s="3">
        <f t="shared" si="3"/>
        <v>29500</v>
      </c>
      <c r="J138" s="3"/>
      <c r="K138" s="3">
        <f t="shared" si="2"/>
        <v>29500</v>
      </c>
    </row>
    <row r="139" spans="1:11" ht="60" x14ac:dyDescent="0.25">
      <c r="A139" s="1" t="s">
        <v>22</v>
      </c>
      <c r="B139" s="4">
        <v>3</v>
      </c>
      <c r="C139" s="2">
        <v>0</v>
      </c>
      <c r="D139" s="24" t="s">
        <v>166</v>
      </c>
      <c r="E139" s="2">
        <v>80100</v>
      </c>
      <c r="F139" s="2"/>
      <c r="G139" s="3">
        <f>G140</f>
        <v>1936</v>
      </c>
      <c r="H139" s="3"/>
      <c r="I139" s="3">
        <f t="shared" si="3"/>
        <v>1936</v>
      </c>
      <c r="J139" s="3"/>
      <c r="K139" s="3">
        <f t="shared" si="2"/>
        <v>1936</v>
      </c>
    </row>
    <row r="140" spans="1:11" ht="42" customHeight="1" x14ac:dyDescent="0.25">
      <c r="A140" s="1" t="s">
        <v>23</v>
      </c>
      <c r="B140" s="4">
        <v>3</v>
      </c>
      <c r="C140" s="2">
        <v>0</v>
      </c>
      <c r="D140" s="24" t="s">
        <v>166</v>
      </c>
      <c r="E140" s="2">
        <v>80100</v>
      </c>
      <c r="F140" s="2">
        <v>600</v>
      </c>
      <c r="G140" s="3">
        <f>G141</f>
        <v>1936</v>
      </c>
      <c r="H140" s="3"/>
      <c r="I140" s="3">
        <f t="shared" si="3"/>
        <v>1936</v>
      </c>
      <c r="J140" s="3"/>
      <c r="K140" s="3">
        <f t="shared" si="2"/>
        <v>1936</v>
      </c>
    </row>
    <row r="141" spans="1:11" x14ac:dyDescent="0.25">
      <c r="A141" s="1" t="s">
        <v>24</v>
      </c>
      <c r="B141" s="4">
        <v>3</v>
      </c>
      <c r="C141" s="2">
        <v>0</v>
      </c>
      <c r="D141" s="24" t="s">
        <v>166</v>
      </c>
      <c r="E141" s="2">
        <v>80100</v>
      </c>
      <c r="F141" s="2">
        <v>610</v>
      </c>
      <c r="G141" s="3">
        <v>1936</v>
      </c>
      <c r="H141" s="3"/>
      <c r="I141" s="3">
        <f t="shared" si="3"/>
        <v>1936</v>
      </c>
      <c r="J141" s="3"/>
      <c r="K141" s="3">
        <f t="shared" si="2"/>
        <v>1936</v>
      </c>
    </row>
    <row r="142" spans="1:11" ht="60.75" customHeight="1" x14ac:dyDescent="0.25">
      <c r="A142" s="1" t="s">
        <v>220</v>
      </c>
      <c r="B142" s="4">
        <v>3</v>
      </c>
      <c r="C142" s="2">
        <v>0</v>
      </c>
      <c r="D142" s="24" t="s">
        <v>166</v>
      </c>
      <c r="E142" s="2">
        <v>88310</v>
      </c>
      <c r="F142" s="7"/>
      <c r="G142" s="3">
        <f>G143</f>
        <v>10040</v>
      </c>
      <c r="H142" s="3">
        <f>H143</f>
        <v>-7132.09</v>
      </c>
      <c r="I142" s="3">
        <f t="shared" si="3"/>
        <v>2907.91</v>
      </c>
      <c r="J142" s="3">
        <f>J143</f>
        <v>871.75316999999995</v>
      </c>
      <c r="K142" s="3">
        <f t="shared" si="2"/>
        <v>3779.6631699999998</v>
      </c>
    </row>
    <row r="143" spans="1:11" ht="18.75" customHeight="1" x14ac:dyDescent="0.25">
      <c r="A143" s="1" t="s">
        <v>19</v>
      </c>
      <c r="B143" s="4">
        <v>3</v>
      </c>
      <c r="C143" s="2">
        <v>0</v>
      </c>
      <c r="D143" s="24" t="s">
        <v>166</v>
      </c>
      <c r="E143" s="2">
        <v>88310</v>
      </c>
      <c r="F143" s="7">
        <v>500</v>
      </c>
      <c r="G143" s="3">
        <f>G144</f>
        <v>10040</v>
      </c>
      <c r="H143" s="3">
        <f>H144</f>
        <v>-7132.09</v>
      </c>
      <c r="I143" s="3">
        <f t="shared" si="3"/>
        <v>2907.91</v>
      </c>
      <c r="J143" s="3">
        <f>J144</f>
        <v>871.75316999999995</v>
      </c>
      <c r="K143" s="3">
        <f t="shared" si="2"/>
        <v>3779.6631699999998</v>
      </c>
    </row>
    <row r="144" spans="1:11" ht="18.75" customHeight="1" x14ac:dyDescent="0.25">
      <c r="A144" s="1" t="s">
        <v>42</v>
      </c>
      <c r="B144" s="4">
        <v>3</v>
      </c>
      <c r="C144" s="2">
        <v>0</v>
      </c>
      <c r="D144" s="24" t="s">
        <v>166</v>
      </c>
      <c r="E144" s="2">
        <v>88310</v>
      </c>
      <c r="F144" s="7">
        <v>540</v>
      </c>
      <c r="G144" s="3">
        <v>10040</v>
      </c>
      <c r="H144" s="3">
        <v>-7132.09</v>
      </c>
      <c r="I144" s="3">
        <f t="shared" si="3"/>
        <v>2907.91</v>
      </c>
      <c r="J144" s="3">
        <v>871.75316999999995</v>
      </c>
      <c r="K144" s="3">
        <f t="shared" si="2"/>
        <v>3779.6631699999998</v>
      </c>
    </row>
    <row r="145" spans="1:11" ht="67.900000000000006" customHeight="1" x14ac:dyDescent="0.25">
      <c r="A145" s="46" t="s">
        <v>247</v>
      </c>
      <c r="B145" s="4">
        <v>3</v>
      </c>
      <c r="C145" s="2">
        <v>0</v>
      </c>
      <c r="D145" s="24" t="s">
        <v>166</v>
      </c>
      <c r="E145" s="7" t="s">
        <v>208</v>
      </c>
      <c r="F145" s="7"/>
      <c r="G145" s="3">
        <v>0</v>
      </c>
      <c r="H145" s="3">
        <f>H146</f>
        <v>7132.09</v>
      </c>
      <c r="I145" s="3">
        <f>I146</f>
        <v>7132.09</v>
      </c>
      <c r="J145" s="3"/>
      <c r="K145" s="3">
        <f t="shared" si="2"/>
        <v>7132.09</v>
      </c>
    </row>
    <row r="146" spans="1:11" ht="18.75" customHeight="1" x14ac:dyDescent="0.25">
      <c r="A146" s="37" t="s">
        <v>19</v>
      </c>
      <c r="B146" s="4">
        <v>3</v>
      </c>
      <c r="C146" s="2">
        <v>0</v>
      </c>
      <c r="D146" s="24" t="s">
        <v>166</v>
      </c>
      <c r="E146" s="7" t="s">
        <v>208</v>
      </c>
      <c r="F146" s="7">
        <v>500</v>
      </c>
      <c r="G146" s="3">
        <v>0</v>
      </c>
      <c r="H146" s="3">
        <f>H147</f>
        <v>7132.09</v>
      </c>
      <c r="I146" s="3">
        <f>I147</f>
        <v>7132.09</v>
      </c>
      <c r="J146" s="3"/>
      <c r="K146" s="3">
        <f t="shared" si="2"/>
        <v>7132.09</v>
      </c>
    </row>
    <row r="147" spans="1:11" ht="18.75" customHeight="1" x14ac:dyDescent="0.25">
      <c r="A147" s="37" t="s">
        <v>42</v>
      </c>
      <c r="B147" s="4">
        <v>3</v>
      </c>
      <c r="C147" s="2">
        <v>0</v>
      </c>
      <c r="D147" s="24" t="s">
        <v>166</v>
      </c>
      <c r="E147" s="7" t="s">
        <v>208</v>
      </c>
      <c r="F147" s="7">
        <v>540</v>
      </c>
      <c r="G147" s="3">
        <v>0</v>
      </c>
      <c r="H147" s="3">
        <v>7132.09</v>
      </c>
      <c r="I147" s="3">
        <f>G147+H147</f>
        <v>7132.09</v>
      </c>
      <c r="J147" s="3"/>
      <c r="K147" s="3">
        <f t="shared" si="2"/>
        <v>7132.09</v>
      </c>
    </row>
    <row r="148" spans="1:11" ht="65.45" customHeight="1" x14ac:dyDescent="0.25">
      <c r="A148" s="1" t="s">
        <v>205</v>
      </c>
      <c r="B148" s="4">
        <v>3</v>
      </c>
      <c r="C148" s="2">
        <v>0</v>
      </c>
      <c r="D148" s="24" t="s">
        <v>166</v>
      </c>
      <c r="E148" s="2" t="s">
        <v>206</v>
      </c>
      <c r="F148" s="7"/>
      <c r="G148" s="3">
        <f>G149</f>
        <v>7250</v>
      </c>
      <c r="H148" s="3"/>
      <c r="I148" s="3">
        <f t="shared" si="3"/>
        <v>7250</v>
      </c>
      <c r="J148" s="3"/>
      <c r="K148" s="3">
        <f t="shared" si="2"/>
        <v>7250</v>
      </c>
    </row>
    <row r="149" spans="1:11" ht="23.25" customHeight="1" x14ac:dyDescent="0.25">
      <c r="A149" s="1" t="s">
        <v>19</v>
      </c>
      <c r="B149" s="4">
        <v>3</v>
      </c>
      <c r="C149" s="2">
        <v>0</v>
      </c>
      <c r="D149" s="24" t="s">
        <v>166</v>
      </c>
      <c r="E149" s="2" t="s">
        <v>206</v>
      </c>
      <c r="F149" s="7">
        <v>500</v>
      </c>
      <c r="G149" s="3">
        <f>G150</f>
        <v>7250</v>
      </c>
      <c r="H149" s="3"/>
      <c r="I149" s="3">
        <f t="shared" si="3"/>
        <v>7250</v>
      </c>
      <c r="J149" s="3"/>
      <c r="K149" s="3">
        <f t="shared" si="2"/>
        <v>7250</v>
      </c>
    </row>
    <row r="150" spans="1:11" ht="18.75" customHeight="1" x14ac:dyDescent="0.25">
      <c r="A150" s="1" t="s">
        <v>42</v>
      </c>
      <c r="B150" s="4">
        <v>3</v>
      </c>
      <c r="C150" s="2">
        <v>0</v>
      </c>
      <c r="D150" s="24" t="s">
        <v>166</v>
      </c>
      <c r="E150" s="2" t="s">
        <v>206</v>
      </c>
      <c r="F150" s="7">
        <v>540</v>
      </c>
      <c r="G150" s="3">
        <v>7250</v>
      </c>
      <c r="H150" s="3"/>
      <c r="I150" s="3">
        <f t="shared" si="3"/>
        <v>7250</v>
      </c>
      <c r="J150" s="3"/>
      <c r="K150" s="3">
        <f t="shared" si="2"/>
        <v>7250</v>
      </c>
    </row>
    <row r="151" spans="1:11" ht="84.6" customHeight="1" x14ac:dyDescent="0.25">
      <c r="A151" s="55" t="s">
        <v>158</v>
      </c>
      <c r="B151" s="4">
        <v>4</v>
      </c>
      <c r="C151" s="57">
        <v>0</v>
      </c>
      <c r="D151" s="24" t="s">
        <v>166</v>
      </c>
      <c r="E151" s="2">
        <v>0</v>
      </c>
      <c r="F151" s="57"/>
      <c r="G151" s="6">
        <f>G152+G157+G163+G166+G169+G176+G183+G186+G189+G192+G198+G201+G206+G209+G212+G215+G218+G222+G234+G237+G225+G228+G240+G195</f>
        <v>522087.00000000012</v>
      </c>
      <c r="H151" s="6">
        <f>H152+H157+H163+H166+H169+H176+H183+H186+H189+H192+H198+H201+H206+H209+H212+H215+H218+H222+H234+H237+H225+H228+H240+H195+H160</f>
        <v>2375.6</v>
      </c>
      <c r="I151" s="6">
        <f t="shared" si="3"/>
        <v>524462.60000000009</v>
      </c>
      <c r="J151" s="6">
        <f>J183+J222+J160+J201+J243+J231</f>
        <v>4400</v>
      </c>
      <c r="K151" s="6">
        <f t="shared" si="2"/>
        <v>528862.60000000009</v>
      </c>
    </row>
    <row r="152" spans="1:11" ht="28.5" customHeight="1" x14ac:dyDescent="0.25">
      <c r="A152" s="1" t="s">
        <v>90</v>
      </c>
      <c r="B152" s="4">
        <v>4</v>
      </c>
      <c r="C152" s="2">
        <v>0</v>
      </c>
      <c r="D152" s="24" t="s">
        <v>166</v>
      </c>
      <c r="E152" s="2">
        <v>78320</v>
      </c>
      <c r="F152" s="2"/>
      <c r="G152" s="3">
        <f>G153+G155</f>
        <v>4652</v>
      </c>
      <c r="H152" s="3"/>
      <c r="I152" s="3">
        <f t="shared" si="3"/>
        <v>4652</v>
      </c>
      <c r="J152" s="3"/>
      <c r="K152" s="3">
        <f t="shared" si="2"/>
        <v>4652</v>
      </c>
    </row>
    <row r="153" spans="1:11" ht="27" customHeight="1" x14ac:dyDescent="0.25">
      <c r="A153" s="1" t="s">
        <v>46</v>
      </c>
      <c r="B153" s="4">
        <v>4</v>
      </c>
      <c r="C153" s="2">
        <v>0</v>
      </c>
      <c r="D153" s="24" t="s">
        <v>166</v>
      </c>
      <c r="E153" s="2">
        <v>78320</v>
      </c>
      <c r="F153" s="2">
        <v>300</v>
      </c>
      <c r="G153" s="3">
        <f>G154</f>
        <v>2852</v>
      </c>
      <c r="H153" s="3"/>
      <c r="I153" s="3">
        <f t="shared" si="3"/>
        <v>2852</v>
      </c>
      <c r="J153" s="3"/>
      <c r="K153" s="3">
        <f t="shared" si="2"/>
        <v>2852</v>
      </c>
    </row>
    <row r="154" spans="1:11" ht="40.15" customHeight="1" x14ac:dyDescent="0.25">
      <c r="A154" s="1" t="s">
        <v>63</v>
      </c>
      <c r="B154" s="4">
        <v>4</v>
      </c>
      <c r="C154" s="2">
        <v>0</v>
      </c>
      <c r="D154" s="24" t="s">
        <v>166</v>
      </c>
      <c r="E154" s="2">
        <v>78320</v>
      </c>
      <c r="F154" s="2">
        <v>320</v>
      </c>
      <c r="G154" s="3">
        <v>2852</v>
      </c>
      <c r="H154" s="3"/>
      <c r="I154" s="3">
        <f t="shared" si="3"/>
        <v>2852</v>
      </c>
      <c r="J154" s="3"/>
      <c r="K154" s="3">
        <f t="shared" si="2"/>
        <v>2852</v>
      </c>
    </row>
    <row r="155" spans="1:11" ht="41.45" customHeight="1" x14ac:dyDescent="0.25">
      <c r="A155" s="1" t="s">
        <v>23</v>
      </c>
      <c r="B155" s="4">
        <v>4</v>
      </c>
      <c r="C155" s="2">
        <v>0</v>
      </c>
      <c r="D155" s="24" t="s">
        <v>166</v>
      </c>
      <c r="E155" s="2">
        <v>78320</v>
      </c>
      <c r="F155" s="2">
        <v>600</v>
      </c>
      <c r="G155" s="3">
        <f>G156</f>
        <v>1800</v>
      </c>
      <c r="H155" s="3"/>
      <c r="I155" s="3">
        <f t="shared" si="3"/>
        <v>1800</v>
      </c>
      <c r="J155" s="3"/>
      <c r="K155" s="3">
        <f t="shared" si="2"/>
        <v>1800</v>
      </c>
    </row>
    <row r="156" spans="1:11" ht="24" customHeight="1" x14ac:dyDescent="0.25">
      <c r="A156" s="1" t="s">
        <v>24</v>
      </c>
      <c r="B156" s="4">
        <v>4</v>
      </c>
      <c r="C156" s="2">
        <v>0</v>
      </c>
      <c r="D156" s="24" t="s">
        <v>166</v>
      </c>
      <c r="E156" s="2">
        <v>78320</v>
      </c>
      <c r="F156" s="2">
        <v>610</v>
      </c>
      <c r="G156" s="3">
        <v>1800</v>
      </c>
      <c r="H156" s="3"/>
      <c r="I156" s="3">
        <f t="shared" si="3"/>
        <v>1800</v>
      </c>
      <c r="J156" s="3"/>
      <c r="K156" s="3">
        <f t="shared" si="2"/>
        <v>1800</v>
      </c>
    </row>
    <row r="157" spans="1:11" ht="71.45" customHeight="1" x14ac:dyDescent="0.25">
      <c r="A157" s="1" t="s">
        <v>165</v>
      </c>
      <c r="B157" s="4">
        <v>4</v>
      </c>
      <c r="C157" s="2">
        <v>0</v>
      </c>
      <c r="D157" s="24" t="s">
        <v>166</v>
      </c>
      <c r="E157" s="2">
        <v>78330</v>
      </c>
      <c r="F157" s="2"/>
      <c r="G157" s="3">
        <f>G158</f>
        <v>61.5</v>
      </c>
      <c r="H157" s="3"/>
      <c r="I157" s="3">
        <f t="shared" si="3"/>
        <v>61.5</v>
      </c>
      <c r="J157" s="3"/>
      <c r="K157" s="3">
        <f t="shared" ref="K157:K221" si="5">I157+J157</f>
        <v>61.5</v>
      </c>
    </row>
    <row r="158" spans="1:11" ht="41.45" customHeight="1" x14ac:dyDescent="0.25">
      <c r="A158" s="1" t="s">
        <v>23</v>
      </c>
      <c r="B158" s="4">
        <v>4</v>
      </c>
      <c r="C158" s="2">
        <v>0</v>
      </c>
      <c r="D158" s="24" t="s">
        <v>166</v>
      </c>
      <c r="E158" s="2">
        <v>78330</v>
      </c>
      <c r="F158" s="2">
        <v>600</v>
      </c>
      <c r="G158" s="3">
        <f>G159</f>
        <v>61.5</v>
      </c>
      <c r="H158" s="3"/>
      <c r="I158" s="3">
        <f t="shared" si="3"/>
        <v>61.5</v>
      </c>
      <c r="J158" s="3"/>
      <c r="K158" s="3">
        <f t="shared" si="5"/>
        <v>61.5</v>
      </c>
    </row>
    <row r="159" spans="1:11" ht="22.5" customHeight="1" x14ac:dyDescent="0.25">
      <c r="A159" s="1" t="s">
        <v>24</v>
      </c>
      <c r="B159" s="4">
        <v>4</v>
      </c>
      <c r="C159" s="2">
        <v>0</v>
      </c>
      <c r="D159" s="24" t="s">
        <v>166</v>
      </c>
      <c r="E159" s="2">
        <v>78330</v>
      </c>
      <c r="F159" s="2">
        <v>610</v>
      </c>
      <c r="G159" s="3">
        <v>61.5</v>
      </c>
      <c r="H159" s="3"/>
      <c r="I159" s="3">
        <f t="shared" si="3"/>
        <v>61.5</v>
      </c>
      <c r="J159" s="3"/>
      <c r="K159" s="3">
        <f t="shared" si="5"/>
        <v>61.5</v>
      </c>
    </row>
    <row r="160" spans="1:11" ht="94.5" customHeight="1" x14ac:dyDescent="0.25">
      <c r="A160" s="1" t="s">
        <v>249</v>
      </c>
      <c r="B160" s="4">
        <v>4</v>
      </c>
      <c r="C160" s="2">
        <v>0</v>
      </c>
      <c r="D160" s="24" t="s">
        <v>166</v>
      </c>
      <c r="E160" s="2">
        <v>78390</v>
      </c>
      <c r="F160" s="2"/>
      <c r="G160" s="3"/>
      <c r="H160" s="3">
        <f>H161</f>
        <v>2000</v>
      </c>
      <c r="I160" s="3">
        <f t="shared" si="3"/>
        <v>2000</v>
      </c>
      <c r="J160" s="3">
        <f>J161</f>
        <v>4300</v>
      </c>
      <c r="K160" s="3">
        <f t="shared" si="5"/>
        <v>6300</v>
      </c>
    </row>
    <row r="161" spans="1:11" ht="44.25" customHeight="1" x14ac:dyDescent="0.25">
      <c r="A161" s="1" t="s">
        <v>23</v>
      </c>
      <c r="B161" s="4">
        <v>4</v>
      </c>
      <c r="C161" s="2">
        <v>0</v>
      </c>
      <c r="D161" s="24" t="s">
        <v>166</v>
      </c>
      <c r="E161" s="2">
        <v>78390</v>
      </c>
      <c r="F161" s="2">
        <v>600</v>
      </c>
      <c r="G161" s="3"/>
      <c r="H161" s="3">
        <f>H162</f>
        <v>2000</v>
      </c>
      <c r="I161" s="3">
        <f t="shared" si="3"/>
        <v>2000</v>
      </c>
      <c r="J161" s="3">
        <f>J162</f>
        <v>4300</v>
      </c>
      <c r="K161" s="3">
        <f t="shared" si="5"/>
        <v>6300</v>
      </c>
    </row>
    <row r="162" spans="1:11" ht="22.5" customHeight="1" x14ac:dyDescent="0.25">
      <c r="A162" s="1" t="s">
        <v>24</v>
      </c>
      <c r="B162" s="4">
        <v>4</v>
      </c>
      <c r="C162" s="2">
        <v>0</v>
      </c>
      <c r="D162" s="24" t="s">
        <v>166</v>
      </c>
      <c r="E162" s="2">
        <v>78390</v>
      </c>
      <c r="F162" s="2">
        <v>610</v>
      </c>
      <c r="G162" s="3"/>
      <c r="H162" s="3">
        <v>2000</v>
      </c>
      <c r="I162" s="3">
        <f t="shared" si="3"/>
        <v>2000</v>
      </c>
      <c r="J162" s="3">
        <v>4300</v>
      </c>
      <c r="K162" s="3">
        <f t="shared" si="5"/>
        <v>6300</v>
      </c>
    </row>
    <row r="163" spans="1:11" ht="20.25" customHeight="1" x14ac:dyDescent="0.25">
      <c r="A163" s="1" t="s">
        <v>84</v>
      </c>
      <c r="B163" s="4">
        <v>4</v>
      </c>
      <c r="C163" s="2">
        <v>0</v>
      </c>
      <c r="D163" s="24" t="s">
        <v>166</v>
      </c>
      <c r="E163" s="2">
        <v>78620</v>
      </c>
      <c r="F163" s="2"/>
      <c r="G163" s="3">
        <f>G164</f>
        <v>331494.7</v>
      </c>
      <c r="H163" s="3">
        <f>H164</f>
        <v>375.6</v>
      </c>
      <c r="I163" s="3">
        <f t="shared" si="3"/>
        <v>331870.3</v>
      </c>
      <c r="J163" s="3"/>
      <c r="K163" s="3">
        <f t="shared" si="5"/>
        <v>331870.3</v>
      </c>
    </row>
    <row r="164" spans="1:11" ht="43.15" customHeight="1" x14ac:dyDescent="0.25">
      <c r="A164" s="1" t="s">
        <v>23</v>
      </c>
      <c r="B164" s="4">
        <v>4</v>
      </c>
      <c r="C164" s="2">
        <v>0</v>
      </c>
      <c r="D164" s="24" t="s">
        <v>166</v>
      </c>
      <c r="E164" s="2">
        <v>78620</v>
      </c>
      <c r="F164" s="2">
        <v>600</v>
      </c>
      <c r="G164" s="3">
        <f>G165</f>
        <v>331494.7</v>
      </c>
      <c r="H164" s="3">
        <f>H165</f>
        <v>375.6</v>
      </c>
      <c r="I164" s="3">
        <f t="shared" si="3"/>
        <v>331870.3</v>
      </c>
      <c r="J164" s="3"/>
      <c r="K164" s="3">
        <f t="shared" si="5"/>
        <v>331870.3</v>
      </c>
    </row>
    <row r="165" spans="1:11" ht="18.75" customHeight="1" x14ac:dyDescent="0.25">
      <c r="A165" s="1" t="s">
        <v>24</v>
      </c>
      <c r="B165" s="4">
        <v>4</v>
      </c>
      <c r="C165" s="2">
        <v>0</v>
      </c>
      <c r="D165" s="24" t="s">
        <v>166</v>
      </c>
      <c r="E165" s="2">
        <v>78620</v>
      </c>
      <c r="F165" s="2">
        <v>610</v>
      </c>
      <c r="G165" s="3">
        <v>331494.7</v>
      </c>
      <c r="H165" s="3">
        <v>375.6</v>
      </c>
      <c r="I165" s="3">
        <f t="shared" si="3"/>
        <v>331870.3</v>
      </c>
      <c r="J165" s="3"/>
      <c r="K165" s="3">
        <f t="shared" si="5"/>
        <v>331870.3</v>
      </c>
    </row>
    <row r="166" spans="1:11" ht="60" x14ac:dyDescent="0.25">
      <c r="A166" s="1" t="s">
        <v>97</v>
      </c>
      <c r="B166" s="4">
        <v>4</v>
      </c>
      <c r="C166" s="2">
        <v>0</v>
      </c>
      <c r="D166" s="24" t="s">
        <v>166</v>
      </c>
      <c r="E166" s="2">
        <v>78650</v>
      </c>
      <c r="F166" s="2"/>
      <c r="G166" s="3">
        <f>G167</f>
        <v>5400.9</v>
      </c>
      <c r="H166" s="3"/>
      <c r="I166" s="3">
        <f t="shared" si="3"/>
        <v>5400.9</v>
      </c>
      <c r="J166" s="3"/>
      <c r="K166" s="3">
        <f t="shared" si="5"/>
        <v>5400.9</v>
      </c>
    </row>
    <row r="167" spans="1:11" ht="43.15" customHeight="1" x14ac:dyDescent="0.25">
      <c r="A167" s="1" t="s">
        <v>23</v>
      </c>
      <c r="B167" s="4">
        <v>4</v>
      </c>
      <c r="C167" s="2">
        <v>0</v>
      </c>
      <c r="D167" s="24" t="s">
        <v>166</v>
      </c>
      <c r="E167" s="2">
        <v>78650</v>
      </c>
      <c r="F167" s="2">
        <v>600</v>
      </c>
      <c r="G167" s="3">
        <f>G168</f>
        <v>5400.9</v>
      </c>
      <c r="H167" s="3"/>
      <c r="I167" s="3">
        <f t="shared" si="3"/>
        <v>5400.9</v>
      </c>
      <c r="J167" s="3"/>
      <c r="K167" s="3">
        <f t="shared" si="5"/>
        <v>5400.9</v>
      </c>
    </row>
    <row r="168" spans="1:11" ht="18.75" customHeight="1" x14ac:dyDescent="0.25">
      <c r="A168" s="1" t="s">
        <v>24</v>
      </c>
      <c r="B168" s="4">
        <v>4</v>
      </c>
      <c r="C168" s="2">
        <v>0</v>
      </c>
      <c r="D168" s="24" t="s">
        <v>166</v>
      </c>
      <c r="E168" s="2">
        <v>78650</v>
      </c>
      <c r="F168" s="2">
        <v>610</v>
      </c>
      <c r="G168" s="3">
        <v>5400.9</v>
      </c>
      <c r="H168" s="3"/>
      <c r="I168" s="3">
        <f t="shared" si="3"/>
        <v>5400.9</v>
      </c>
      <c r="J168" s="3"/>
      <c r="K168" s="3">
        <f t="shared" si="5"/>
        <v>5400.9</v>
      </c>
    </row>
    <row r="169" spans="1:11" ht="30.75" customHeight="1" x14ac:dyDescent="0.25">
      <c r="A169" s="1" t="s">
        <v>34</v>
      </c>
      <c r="B169" s="4">
        <v>4</v>
      </c>
      <c r="C169" s="2">
        <v>0</v>
      </c>
      <c r="D169" s="24" t="s">
        <v>166</v>
      </c>
      <c r="E169" s="2">
        <v>80010</v>
      </c>
      <c r="F169" s="2"/>
      <c r="G169" s="3">
        <f>G170+G172+G174</f>
        <v>3519.9</v>
      </c>
      <c r="H169" s="3"/>
      <c r="I169" s="3">
        <f t="shared" si="3"/>
        <v>3519.9</v>
      </c>
      <c r="J169" s="3"/>
      <c r="K169" s="3">
        <f t="shared" si="5"/>
        <v>3519.9</v>
      </c>
    </row>
    <row r="170" spans="1:11" ht="67.150000000000006" customHeight="1" x14ac:dyDescent="0.25">
      <c r="A170" s="1" t="s">
        <v>32</v>
      </c>
      <c r="B170" s="4">
        <v>4</v>
      </c>
      <c r="C170" s="2">
        <v>0</v>
      </c>
      <c r="D170" s="24" t="s">
        <v>166</v>
      </c>
      <c r="E170" s="2">
        <v>80010</v>
      </c>
      <c r="F170" s="2">
        <v>100</v>
      </c>
      <c r="G170" s="3">
        <f>G171</f>
        <v>3482.1</v>
      </c>
      <c r="H170" s="3"/>
      <c r="I170" s="3">
        <f t="shared" si="3"/>
        <v>3482.1</v>
      </c>
      <c r="J170" s="3"/>
      <c r="K170" s="3">
        <f t="shared" si="5"/>
        <v>3482.1</v>
      </c>
    </row>
    <row r="171" spans="1:11" ht="32.450000000000003" customHeight="1" x14ac:dyDescent="0.25">
      <c r="A171" s="1" t="s">
        <v>33</v>
      </c>
      <c r="B171" s="4">
        <v>4</v>
      </c>
      <c r="C171" s="2">
        <v>0</v>
      </c>
      <c r="D171" s="24" t="s">
        <v>166</v>
      </c>
      <c r="E171" s="2">
        <v>80010</v>
      </c>
      <c r="F171" s="2">
        <v>120</v>
      </c>
      <c r="G171" s="3">
        <v>3482.1</v>
      </c>
      <c r="H171" s="3"/>
      <c r="I171" s="3">
        <f t="shared" si="3"/>
        <v>3482.1</v>
      </c>
      <c r="J171" s="3"/>
      <c r="K171" s="3">
        <f t="shared" si="5"/>
        <v>3482.1</v>
      </c>
    </row>
    <row r="172" spans="1:11" ht="33" customHeight="1" x14ac:dyDescent="0.25">
      <c r="A172" s="1" t="s">
        <v>202</v>
      </c>
      <c r="B172" s="4">
        <v>4</v>
      </c>
      <c r="C172" s="2">
        <v>0</v>
      </c>
      <c r="D172" s="24" t="s">
        <v>166</v>
      </c>
      <c r="E172" s="2">
        <v>80010</v>
      </c>
      <c r="F172" s="2">
        <v>200</v>
      </c>
      <c r="G172" s="3">
        <f>G173</f>
        <v>36.799999999999997</v>
      </c>
      <c r="H172" s="3"/>
      <c r="I172" s="3">
        <f t="shared" ref="I172:I239" si="6">G172+H172</f>
        <v>36.799999999999997</v>
      </c>
      <c r="J172" s="3"/>
      <c r="K172" s="3">
        <f t="shared" si="5"/>
        <v>36.799999999999997</v>
      </c>
    </row>
    <row r="173" spans="1:11" ht="37.9" customHeight="1" x14ac:dyDescent="0.25">
      <c r="A173" s="1" t="s">
        <v>156</v>
      </c>
      <c r="B173" s="4">
        <v>4</v>
      </c>
      <c r="C173" s="2">
        <v>0</v>
      </c>
      <c r="D173" s="24" t="s">
        <v>166</v>
      </c>
      <c r="E173" s="2">
        <v>80010</v>
      </c>
      <c r="F173" s="2">
        <v>240</v>
      </c>
      <c r="G173" s="3">
        <v>36.799999999999997</v>
      </c>
      <c r="H173" s="3"/>
      <c r="I173" s="3">
        <f t="shared" si="6"/>
        <v>36.799999999999997</v>
      </c>
      <c r="J173" s="3"/>
      <c r="K173" s="3">
        <f t="shared" si="5"/>
        <v>36.799999999999997</v>
      </c>
    </row>
    <row r="174" spans="1:11" ht="18" customHeight="1" x14ac:dyDescent="0.25">
      <c r="A174" s="1" t="s">
        <v>35</v>
      </c>
      <c r="B174" s="4">
        <v>4</v>
      </c>
      <c r="C174" s="2">
        <v>0</v>
      </c>
      <c r="D174" s="24" t="s">
        <v>166</v>
      </c>
      <c r="E174" s="2">
        <v>80010</v>
      </c>
      <c r="F174" s="2">
        <v>800</v>
      </c>
      <c r="G174" s="3">
        <f>G175</f>
        <v>1</v>
      </c>
      <c r="H174" s="3"/>
      <c r="I174" s="3">
        <f t="shared" si="6"/>
        <v>1</v>
      </c>
      <c r="J174" s="3"/>
      <c r="K174" s="3">
        <f t="shared" si="5"/>
        <v>1</v>
      </c>
    </row>
    <row r="175" spans="1:11" ht="18" customHeight="1" x14ac:dyDescent="0.25">
      <c r="A175" s="1" t="s">
        <v>36</v>
      </c>
      <c r="B175" s="4">
        <v>4</v>
      </c>
      <c r="C175" s="2">
        <v>0</v>
      </c>
      <c r="D175" s="24" t="s">
        <v>166</v>
      </c>
      <c r="E175" s="2">
        <v>80010</v>
      </c>
      <c r="F175" s="2">
        <v>850</v>
      </c>
      <c r="G175" s="3">
        <v>1</v>
      </c>
      <c r="H175" s="3"/>
      <c r="I175" s="3">
        <f t="shared" si="6"/>
        <v>1</v>
      </c>
      <c r="J175" s="3"/>
      <c r="K175" s="3">
        <f t="shared" si="5"/>
        <v>1</v>
      </c>
    </row>
    <row r="176" spans="1:11" ht="27.75" customHeight="1" x14ac:dyDescent="0.25">
      <c r="A176" s="1" t="s">
        <v>92</v>
      </c>
      <c r="B176" s="4">
        <v>4</v>
      </c>
      <c r="C176" s="2">
        <v>0</v>
      </c>
      <c r="D176" s="24" t="s">
        <v>166</v>
      </c>
      <c r="E176" s="2">
        <v>80110</v>
      </c>
      <c r="F176" s="2"/>
      <c r="G176" s="3">
        <f>G177+G179+G181</f>
        <v>7909.2</v>
      </c>
      <c r="H176" s="3"/>
      <c r="I176" s="3">
        <f t="shared" si="6"/>
        <v>7909.2</v>
      </c>
      <c r="J176" s="3"/>
      <c r="K176" s="3">
        <f t="shared" si="5"/>
        <v>7909.2</v>
      </c>
    </row>
    <row r="177" spans="1:11" ht="64.150000000000006" customHeight="1" x14ac:dyDescent="0.25">
      <c r="A177" s="1" t="s">
        <v>32</v>
      </c>
      <c r="B177" s="4">
        <v>4</v>
      </c>
      <c r="C177" s="2">
        <v>0</v>
      </c>
      <c r="D177" s="24" t="s">
        <v>166</v>
      </c>
      <c r="E177" s="2">
        <v>80110</v>
      </c>
      <c r="F177" s="2">
        <v>100</v>
      </c>
      <c r="G177" s="3">
        <f>G178</f>
        <v>7018</v>
      </c>
      <c r="H177" s="3"/>
      <c r="I177" s="3">
        <f t="shared" si="6"/>
        <v>7018</v>
      </c>
      <c r="J177" s="3"/>
      <c r="K177" s="3">
        <f t="shared" si="5"/>
        <v>7018</v>
      </c>
    </row>
    <row r="178" spans="1:11" ht="27" customHeight="1" x14ac:dyDescent="0.25">
      <c r="A178" s="1" t="s">
        <v>233</v>
      </c>
      <c r="B178" s="4">
        <v>4</v>
      </c>
      <c r="C178" s="2">
        <v>0</v>
      </c>
      <c r="D178" s="24" t="s">
        <v>166</v>
      </c>
      <c r="E178" s="2">
        <v>80110</v>
      </c>
      <c r="F178" s="2">
        <v>110</v>
      </c>
      <c r="G178" s="3">
        <f>2502+4516</f>
        <v>7018</v>
      </c>
      <c r="H178" s="3"/>
      <c r="I178" s="3">
        <f t="shared" si="6"/>
        <v>7018</v>
      </c>
      <c r="J178" s="3"/>
      <c r="K178" s="3">
        <f t="shared" si="5"/>
        <v>7018</v>
      </c>
    </row>
    <row r="179" spans="1:11" ht="30.75" customHeight="1" x14ac:dyDescent="0.25">
      <c r="A179" s="1" t="s">
        <v>202</v>
      </c>
      <c r="B179" s="4">
        <v>4</v>
      </c>
      <c r="C179" s="2">
        <v>0</v>
      </c>
      <c r="D179" s="24" t="s">
        <v>166</v>
      </c>
      <c r="E179" s="2">
        <v>80110</v>
      </c>
      <c r="F179" s="2">
        <v>200</v>
      </c>
      <c r="G179" s="3">
        <f>G180</f>
        <v>875.2</v>
      </c>
      <c r="H179" s="3"/>
      <c r="I179" s="3">
        <f t="shared" si="6"/>
        <v>875.2</v>
      </c>
      <c r="J179" s="3"/>
      <c r="K179" s="3">
        <f t="shared" si="5"/>
        <v>875.2</v>
      </c>
    </row>
    <row r="180" spans="1:11" ht="37.15" customHeight="1" x14ac:dyDescent="0.25">
      <c r="A180" s="1" t="s">
        <v>156</v>
      </c>
      <c r="B180" s="4">
        <v>4</v>
      </c>
      <c r="C180" s="2">
        <v>0</v>
      </c>
      <c r="D180" s="24" t="s">
        <v>166</v>
      </c>
      <c r="E180" s="2">
        <v>80110</v>
      </c>
      <c r="F180" s="2">
        <v>240</v>
      </c>
      <c r="G180" s="3">
        <f>374.7+500.5</f>
        <v>875.2</v>
      </c>
      <c r="H180" s="3"/>
      <c r="I180" s="3">
        <f t="shared" si="6"/>
        <v>875.2</v>
      </c>
      <c r="J180" s="3"/>
      <c r="K180" s="3">
        <f t="shared" si="5"/>
        <v>875.2</v>
      </c>
    </row>
    <row r="181" spans="1:11" ht="24" customHeight="1" x14ac:dyDescent="0.25">
      <c r="A181" s="1" t="s">
        <v>35</v>
      </c>
      <c r="B181" s="4">
        <v>4</v>
      </c>
      <c r="C181" s="2">
        <v>0</v>
      </c>
      <c r="D181" s="24" t="s">
        <v>166</v>
      </c>
      <c r="E181" s="2">
        <v>80110</v>
      </c>
      <c r="F181" s="2">
        <v>800</v>
      </c>
      <c r="G181" s="3">
        <f>G182</f>
        <v>16</v>
      </c>
      <c r="H181" s="3"/>
      <c r="I181" s="3">
        <f t="shared" si="6"/>
        <v>16</v>
      </c>
      <c r="J181" s="3"/>
      <c r="K181" s="3">
        <f t="shared" si="5"/>
        <v>16</v>
      </c>
    </row>
    <row r="182" spans="1:11" ht="24" customHeight="1" x14ac:dyDescent="0.25">
      <c r="A182" s="1" t="s">
        <v>36</v>
      </c>
      <c r="B182" s="4">
        <v>4</v>
      </c>
      <c r="C182" s="2">
        <v>0</v>
      </c>
      <c r="D182" s="24" t="s">
        <v>166</v>
      </c>
      <c r="E182" s="2">
        <v>80110</v>
      </c>
      <c r="F182" s="2">
        <v>850</v>
      </c>
      <c r="G182" s="3">
        <v>16</v>
      </c>
      <c r="H182" s="3"/>
      <c r="I182" s="3">
        <f t="shared" si="6"/>
        <v>16</v>
      </c>
      <c r="J182" s="3"/>
      <c r="K182" s="3">
        <f t="shared" si="5"/>
        <v>16</v>
      </c>
    </row>
    <row r="183" spans="1:11" ht="43.9" customHeight="1" x14ac:dyDescent="0.25">
      <c r="A183" s="1" t="s">
        <v>194</v>
      </c>
      <c r="B183" s="4">
        <v>4</v>
      </c>
      <c r="C183" s="2">
        <v>0</v>
      </c>
      <c r="D183" s="24" t="s">
        <v>166</v>
      </c>
      <c r="E183" s="2">
        <v>80300</v>
      </c>
      <c r="F183" s="2"/>
      <c r="G183" s="3">
        <f>G184</f>
        <v>8997.4</v>
      </c>
      <c r="H183" s="3"/>
      <c r="I183" s="3">
        <f t="shared" si="6"/>
        <v>8997.4</v>
      </c>
      <c r="J183" s="3">
        <f>J184</f>
        <v>-1974</v>
      </c>
      <c r="K183" s="3">
        <f t="shared" si="5"/>
        <v>7023.4</v>
      </c>
    </row>
    <row r="184" spans="1:11" ht="39" customHeight="1" x14ac:dyDescent="0.25">
      <c r="A184" s="1" t="s">
        <v>23</v>
      </c>
      <c r="B184" s="4">
        <v>4</v>
      </c>
      <c r="C184" s="2">
        <v>0</v>
      </c>
      <c r="D184" s="24" t="s">
        <v>166</v>
      </c>
      <c r="E184" s="2">
        <v>80300</v>
      </c>
      <c r="F184" s="2">
        <v>600</v>
      </c>
      <c r="G184" s="3">
        <f>G185</f>
        <v>8997.4</v>
      </c>
      <c r="H184" s="3"/>
      <c r="I184" s="3">
        <f t="shared" si="6"/>
        <v>8997.4</v>
      </c>
      <c r="J184" s="3">
        <f>J185</f>
        <v>-1974</v>
      </c>
      <c r="K184" s="3">
        <f t="shared" si="5"/>
        <v>7023.4</v>
      </c>
    </row>
    <row r="185" spans="1:11" ht="19.5" customHeight="1" x14ac:dyDescent="0.25">
      <c r="A185" s="1" t="s">
        <v>24</v>
      </c>
      <c r="B185" s="4">
        <v>4</v>
      </c>
      <c r="C185" s="2">
        <v>0</v>
      </c>
      <c r="D185" s="24" t="s">
        <v>166</v>
      </c>
      <c r="E185" s="2">
        <v>80300</v>
      </c>
      <c r="F185" s="2">
        <v>610</v>
      </c>
      <c r="G185" s="3">
        <v>8997.4</v>
      </c>
      <c r="H185" s="3"/>
      <c r="I185" s="3">
        <f t="shared" si="6"/>
        <v>8997.4</v>
      </c>
      <c r="J185" s="3">
        <v>-1974</v>
      </c>
      <c r="K185" s="3">
        <f t="shared" si="5"/>
        <v>7023.4</v>
      </c>
    </row>
    <row r="186" spans="1:11" ht="24.75" customHeight="1" x14ac:dyDescent="0.25">
      <c r="A186" s="1" t="s">
        <v>93</v>
      </c>
      <c r="B186" s="4">
        <v>4</v>
      </c>
      <c r="C186" s="2">
        <v>0</v>
      </c>
      <c r="D186" s="24" t="s">
        <v>166</v>
      </c>
      <c r="E186" s="2">
        <v>80510</v>
      </c>
      <c r="F186" s="2"/>
      <c r="G186" s="3">
        <f>G187</f>
        <v>173</v>
      </c>
      <c r="H186" s="3"/>
      <c r="I186" s="3">
        <f t="shared" si="6"/>
        <v>173</v>
      </c>
      <c r="J186" s="3"/>
      <c r="K186" s="3">
        <f t="shared" si="5"/>
        <v>173</v>
      </c>
    </row>
    <row r="187" spans="1:11" ht="42.6" customHeight="1" x14ac:dyDescent="0.25">
      <c r="A187" s="1" t="s">
        <v>23</v>
      </c>
      <c r="B187" s="4">
        <v>4</v>
      </c>
      <c r="C187" s="2">
        <v>0</v>
      </c>
      <c r="D187" s="24" t="s">
        <v>166</v>
      </c>
      <c r="E187" s="2">
        <v>80510</v>
      </c>
      <c r="F187" s="2">
        <v>600</v>
      </c>
      <c r="G187" s="3">
        <f>G188</f>
        <v>173</v>
      </c>
      <c r="H187" s="3"/>
      <c r="I187" s="3">
        <f t="shared" si="6"/>
        <v>173</v>
      </c>
      <c r="J187" s="3"/>
      <c r="K187" s="3">
        <f t="shared" si="5"/>
        <v>173</v>
      </c>
    </row>
    <row r="188" spans="1:11" ht="21" customHeight="1" x14ac:dyDescent="0.25">
      <c r="A188" s="1" t="s">
        <v>24</v>
      </c>
      <c r="B188" s="4">
        <v>4</v>
      </c>
      <c r="C188" s="2">
        <v>0</v>
      </c>
      <c r="D188" s="24" t="s">
        <v>166</v>
      </c>
      <c r="E188" s="2">
        <v>80510</v>
      </c>
      <c r="F188" s="2">
        <v>610</v>
      </c>
      <c r="G188" s="3">
        <v>173</v>
      </c>
      <c r="H188" s="3"/>
      <c r="I188" s="3">
        <f t="shared" si="6"/>
        <v>173</v>
      </c>
      <c r="J188" s="3"/>
      <c r="K188" s="3">
        <f t="shared" si="5"/>
        <v>173</v>
      </c>
    </row>
    <row r="189" spans="1:11" ht="31.15" customHeight="1" x14ac:dyDescent="0.25">
      <c r="A189" s="1" t="s">
        <v>79</v>
      </c>
      <c r="B189" s="4">
        <v>4</v>
      </c>
      <c r="C189" s="2">
        <v>0</v>
      </c>
      <c r="D189" s="24" t="s">
        <v>166</v>
      </c>
      <c r="E189" s="2">
        <v>80520</v>
      </c>
      <c r="F189" s="2"/>
      <c r="G189" s="3">
        <f>G190</f>
        <v>200</v>
      </c>
      <c r="H189" s="3"/>
      <c r="I189" s="3">
        <f t="shared" si="6"/>
        <v>200</v>
      </c>
      <c r="J189" s="3"/>
      <c r="K189" s="3">
        <f t="shared" si="5"/>
        <v>200</v>
      </c>
    </row>
    <row r="190" spans="1:11" ht="39.6" customHeight="1" x14ac:dyDescent="0.25">
      <c r="A190" s="1" t="s">
        <v>23</v>
      </c>
      <c r="B190" s="4">
        <v>4</v>
      </c>
      <c r="C190" s="2">
        <v>0</v>
      </c>
      <c r="D190" s="24" t="s">
        <v>166</v>
      </c>
      <c r="E190" s="2">
        <v>80520</v>
      </c>
      <c r="F190" s="2">
        <v>600</v>
      </c>
      <c r="G190" s="3">
        <f>G191</f>
        <v>200</v>
      </c>
      <c r="H190" s="3"/>
      <c r="I190" s="3">
        <f t="shared" si="6"/>
        <v>200</v>
      </c>
      <c r="J190" s="3"/>
      <c r="K190" s="3">
        <f t="shared" si="5"/>
        <v>200</v>
      </c>
    </row>
    <row r="191" spans="1:11" ht="25.5" customHeight="1" x14ac:dyDescent="0.25">
      <c r="A191" s="1" t="s">
        <v>24</v>
      </c>
      <c r="B191" s="4">
        <v>4</v>
      </c>
      <c r="C191" s="2">
        <v>0</v>
      </c>
      <c r="D191" s="24" t="s">
        <v>166</v>
      </c>
      <c r="E191" s="2">
        <v>80520</v>
      </c>
      <c r="F191" s="2">
        <v>610</v>
      </c>
      <c r="G191" s="3">
        <v>200</v>
      </c>
      <c r="H191" s="3"/>
      <c r="I191" s="3">
        <f t="shared" si="6"/>
        <v>200</v>
      </c>
      <c r="J191" s="3"/>
      <c r="K191" s="3">
        <f t="shared" si="5"/>
        <v>200</v>
      </c>
    </row>
    <row r="192" spans="1:11" ht="42" customHeight="1" x14ac:dyDescent="0.25">
      <c r="A192" s="1" t="s">
        <v>164</v>
      </c>
      <c r="B192" s="4">
        <v>4</v>
      </c>
      <c r="C192" s="2">
        <v>0</v>
      </c>
      <c r="D192" s="24" t="s">
        <v>166</v>
      </c>
      <c r="E192" s="2">
        <v>80790</v>
      </c>
      <c r="F192" s="2"/>
      <c r="G192" s="3">
        <f>G193</f>
        <v>500</v>
      </c>
      <c r="H192" s="3"/>
      <c r="I192" s="3">
        <f t="shared" si="6"/>
        <v>500</v>
      </c>
      <c r="J192" s="3"/>
      <c r="K192" s="3">
        <f t="shared" si="5"/>
        <v>500</v>
      </c>
    </row>
    <row r="193" spans="1:11" ht="44.45" customHeight="1" x14ac:dyDescent="0.25">
      <c r="A193" s="19" t="s">
        <v>27</v>
      </c>
      <c r="B193" s="4">
        <v>4</v>
      </c>
      <c r="C193" s="2">
        <v>0</v>
      </c>
      <c r="D193" s="24" t="s">
        <v>166</v>
      </c>
      <c r="E193" s="2">
        <v>80790</v>
      </c>
      <c r="F193" s="2">
        <v>400</v>
      </c>
      <c r="G193" s="3">
        <f>G194</f>
        <v>500</v>
      </c>
      <c r="H193" s="3"/>
      <c r="I193" s="3">
        <f t="shared" si="6"/>
        <v>500</v>
      </c>
      <c r="J193" s="3"/>
      <c r="K193" s="3">
        <f t="shared" si="5"/>
        <v>500</v>
      </c>
    </row>
    <row r="194" spans="1:11" ht="109.9" customHeight="1" x14ac:dyDescent="0.25">
      <c r="A194" s="1" t="s">
        <v>227</v>
      </c>
      <c r="B194" s="4">
        <v>4</v>
      </c>
      <c r="C194" s="2">
        <v>0</v>
      </c>
      <c r="D194" s="24" t="s">
        <v>166</v>
      </c>
      <c r="E194" s="2">
        <v>80790</v>
      </c>
      <c r="F194" s="2">
        <v>460</v>
      </c>
      <c r="G194" s="3">
        <v>500</v>
      </c>
      <c r="H194" s="3"/>
      <c r="I194" s="3">
        <f t="shared" si="6"/>
        <v>500</v>
      </c>
      <c r="J194" s="3"/>
      <c r="K194" s="3">
        <f t="shared" si="5"/>
        <v>500</v>
      </c>
    </row>
    <row r="195" spans="1:11" ht="31.5" customHeight="1" x14ac:dyDescent="0.25">
      <c r="A195" s="1" t="s">
        <v>211</v>
      </c>
      <c r="B195" s="4">
        <v>4</v>
      </c>
      <c r="C195" s="2">
        <v>0</v>
      </c>
      <c r="D195" s="24" t="s">
        <v>166</v>
      </c>
      <c r="E195" s="2">
        <v>80970</v>
      </c>
      <c r="F195" s="2"/>
      <c r="G195" s="3">
        <f>G196</f>
        <v>500</v>
      </c>
      <c r="H195" s="3"/>
      <c r="I195" s="3">
        <f t="shared" si="6"/>
        <v>500</v>
      </c>
      <c r="J195" s="3"/>
      <c r="K195" s="3">
        <f t="shared" si="5"/>
        <v>500</v>
      </c>
    </row>
    <row r="196" spans="1:11" ht="20.25" customHeight="1" x14ac:dyDescent="0.25">
      <c r="A196" s="1" t="s">
        <v>211</v>
      </c>
      <c r="B196" s="4">
        <v>4</v>
      </c>
      <c r="C196" s="2">
        <v>0</v>
      </c>
      <c r="D196" s="24" t="s">
        <v>166</v>
      </c>
      <c r="E196" s="2">
        <v>80970</v>
      </c>
      <c r="F196" s="2">
        <v>600</v>
      </c>
      <c r="G196" s="3">
        <f>G197</f>
        <v>500</v>
      </c>
      <c r="H196" s="3"/>
      <c r="I196" s="3">
        <f t="shared" si="6"/>
        <v>500</v>
      </c>
      <c r="J196" s="3"/>
      <c r="K196" s="3">
        <f t="shared" si="5"/>
        <v>500</v>
      </c>
    </row>
    <row r="197" spans="1:11" ht="24.75" customHeight="1" x14ac:dyDescent="0.25">
      <c r="A197" s="1" t="s">
        <v>24</v>
      </c>
      <c r="B197" s="4">
        <v>4</v>
      </c>
      <c r="C197" s="2">
        <v>0</v>
      </c>
      <c r="D197" s="24" t="s">
        <v>166</v>
      </c>
      <c r="E197" s="2">
        <v>80970</v>
      </c>
      <c r="F197" s="2">
        <v>610</v>
      </c>
      <c r="G197" s="3">
        <v>500</v>
      </c>
      <c r="H197" s="3"/>
      <c r="I197" s="3">
        <f t="shared" si="6"/>
        <v>500</v>
      </c>
      <c r="J197" s="3"/>
      <c r="K197" s="3">
        <f t="shared" si="5"/>
        <v>500</v>
      </c>
    </row>
    <row r="198" spans="1:11" ht="33" customHeight="1" x14ac:dyDescent="0.25">
      <c r="A198" s="1" t="s">
        <v>83</v>
      </c>
      <c r="B198" s="4">
        <v>4</v>
      </c>
      <c r="C198" s="2">
        <v>0</v>
      </c>
      <c r="D198" s="24" t="s">
        <v>166</v>
      </c>
      <c r="E198" s="2">
        <v>81610</v>
      </c>
      <c r="F198" s="2"/>
      <c r="G198" s="3">
        <f>G199</f>
        <v>1201</v>
      </c>
      <c r="H198" s="3"/>
      <c r="I198" s="3">
        <f t="shared" si="6"/>
        <v>1201</v>
      </c>
      <c r="J198" s="3"/>
      <c r="K198" s="3">
        <f t="shared" si="5"/>
        <v>1201</v>
      </c>
    </row>
    <row r="199" spans="1:11" ht="32.25" customHeight="1" x14ac:dyDescent="0.25">
      <c r="A199" s="1" t="s">
        <v>202</v>
      </c>
      <c r="B199" s="4">
        <v>4</v>
      </c>
      <c r="C199" s="2">
        <v>0</v>
      </c>
      <c r="D199" s="24" t="s">
        <v>166</v>
      </c>
      <c r="E199" s="2">
        <v>81610</v>
      </c>
      <c r="F199" s="2">
        <v>200</v>
      </c>
      <c r="G199" s="3">
        <f>G200</f>
        <v>1201</v>
      </c>
      <c r="H199" s="3"/>
      <c r="I199" s="3">
        <f t="shared" si="6"/>
        <v>1201</v>
      </c>
      <c r="J199" s="3"/>
      <c r="K199" s="3">
        <f t="shared" si="5"/>
        <v>1201</v>
      </c>
    </row>
    <row r="200" spans="1:11" ht="39" customHeight="1" x14ac:dyDescent="0.25">
      <c r="A200" s="1" t="s">
        <v>156</v>
      </c>
      <c r="B200" s="4">
        <v>4</v>
      </c>
      <c r="C200" s="2">
        <v>0</v>
      </c>
      <c r="D200" s="24" t="s">
        <v>166</v>
      </c>
      <c r="E200" s="2">
        <v>81610</v>
      </c>
      <c r="F200" s="2">
        <v>240</v>
      </c>
      <c r="G200" s="3">
        <v>1201</v>
      </c>
      <c r="H200" s="3"/>
      <c r="I200" s="3">
        <f t="shared" si="6"/>
        <v>1201</v>
      </c>
      <c r="J200" s="3"/>
      <c r="K200" s="3">
        <f t="shared" si="5"/>
        <v>1201</v>
      </c>
    </row>
    <row r="201" spans="1:11" ht="23.25" customHeight="1" x14ac:dyDescent="0.25">
      <c r="A201" s="1" t="s">
        <v>87</v>
      </c>
      <c r="B201" s="4">
        <v>4</v>
      </c>
      <c r="C201" s="2">
        <v>0</v>
      </c>
      <c r="D201" s="24" t="s">
        <v>166</v>
      </c>
      <c r="E201" s="2">
        <v>84010</v>
      </c>
      <c r="F201" s="2"/>
      <c r="G201" s="3">
        <f>G202+G204</f>
        <v>1425</v>
      </c>
      <c r="H201" s="3"/>
      <c r="I201" s="3">
        <f t="shared" si="6"/>
        <v>1425</v>
      </c>
      <c r="J201" s="3">
        <f>J204</f>
        <v>-130</v>
      </c>
      <c r="K201" s="3">
        <f t="shared" si="5"/>
        <v>1295</v>
      </c>
    </row>
    <row r="202" spans="1:11" ht="29.45" customHeight="1" x14ac:dyDescent="0.25">
      <c r="A202" s="1" t="s">
        <v>46</v>
      </c>
      <c r="B202" s="4">
        <v>4</v>
      </c>
      <c r="C202" s="2">
        <v>0</v>
      </c>
      <c r="D202" s="24" t="s">
        <v>166</v>
      </c>
      <c r="E202" s="2">
        <v>84010</v>
      </c>
      <c r="F202" s="2">
        <v>300</v>
      </c>
      <c r="G202" s="3">
        <f>G203</f>
        <v>100</v>
      </c>
      <c r="H202" s="3"/>
      <c r="I202" s="3">
        <f t="shared" si="6"/>
        <v>100</v>
      </c>
      <c r="J202" s="3"/>
      <c r="K202" s="3">
        <f t="shared" si="5"/>
        <v>100</v>
      </c>
    </row>
    <row r="203" spans="1:11" ht="33.6" customHeight="1" x14ac:dyDescent="0.25">
      <c r="A203" s="1" t="s">
        <v>63</v>
      </c>
      <c r="B203" s="4">
        <v>4</v>
      </c>
      <c r="C203" s="2">
        <v>0</v>
      </c>
      <c r="D203" s="24" t="s">
        <v>166</v>
      </c>
      <c r="E203" s="2">
        <v>84010</v>
      </c>
      <c r="F203" s="2">
        <v>320</v>
      </c>
      <c r="G203" s="3">
        <v>100</v>
      </c>
      <c r="H203" s="3"/>
      <c r="I203" s="3">
        <f t="shared" si="6"/>
        <v>100</v>
      </c>
      <c r="J203" s="3"/>
      <c r="K203" s="3">
        <f t="shared" si="5"/>
        <v>100</v>
      </c>
    </row>
    <row r="204" spans="1:11" ht="45" customHeight="1" x14ac:dyDescent="0.25">
      <c r="A204" s="1" t="s">
        <v>23</v>
      </c>
      <c r="B204" s="4">
        <v>4</v>
      </c>
      <c r="C204" s="2">
        <v>0</v>
      </c>
      <c r="D204" s="24" t="s">
        <v>166</v>
      </c>
      <c r="E204" s="2">
        <v>84010</v>
      </c>
      <c r="F204" s="2">
        <v>600</v>
      </c>
      <c r="G204" s="3">
        <f>G205</f>
        <v>1325</v>
      </c>
      <c r="H204" s="3"/>
      <c r="I204" s="3">
        <f t="shared" si="6"/>
        <v>1325</v>
      </c>
      <c r="J204" s="3">
        <f>J205</f>
        <v>-130</v>
      </c>
      <c r="K204" s="3">
        <f t="shared" si="5"/>
        <v>1195</v>
      </c>
    </row>
    <row r="205" spans="1:11" ht="21.75" customHeight="1" x14ac:dyDescent="0.25">
      <c r="A205" s="1" t="s">
        <v>24</v>
      </c>
      <c r="B205" s="4">
        <v>4</v>
      </c>
      <c r="C205" s="2">
        <v>0</v>
      </c>
      <c r="D205" s="24" t="s">
        <v>166</v>
      </c>
      <c r="E205" s="2">
        <v>84010</v>
      </c>
      <c r="F205" s="2">
        <v>610</v>
      </c>
      <c r="G205" s="3">
        <v>1325</v>
      </c>
      <c r="H205" s="3"/>
      <c r="I205" s="3">
        <f t="shared" si="6"/>
        <v>1325</v>
      </c>
      <c r="J205" s="3">
        <v>-130</v>
      </c>
      <c r="K205" s="3">
        <f t="shared" si="5"/>
        <v>1195</v>
      </c>
    </row>
    <row r="206" spans="1:11" ht="21" customHeight="1" x14ac:dyDescent="0.25">
      <c r="A206" s="1" t="s">
        <v>88</v>
      </c>
      <c r="B206" s="4">
        <v>4</v>
      </c>
      <c r="C206" s="2">
        <v>0</v>
      </c>
      <c r="D206" s="24" t="s">
        <v>166</v>
      </c>
      <c r="E206" s="2">
        <v>84020</v>
      </c>
      <c r="F206" s="2"/>
      <c r="G206" s="3">
        <f>G207</f>
        <v>434</v>
      </c>
      <c r="H206" s="3"/>
      <c r="I206" s="3">
        <f t="shared" si="6"/>
        <v>434</v>
      </c>
      <c r="J206" s="3"/>
      <c r="K206" s="3">
        <f t="shared" si="5"/>
        <v>434</v>
      </c>
    </row>
    <row r="207" spans="1:11" ht="41.45" customHeight="1" x14ac:dyDescent="0.25">
      <c r="A207" s="1" t="s">
        <v>23</v>
      </c>
      <c r="B207" s="4">
        <v>4</v>
      </c>
      <c r="C207" s="2">
        <v>0</v>
      </c>
      <c r="D207" s="24" t="s">
        <v>166</v>
      </c>
      <c r="E207" s="2">
        <v>84020</v>
      </c>
      <c r="F207" s="2">
        <v>600</v>
      </c>
      <c r="G207" s="3">
        <f>G208</f>
        <v>434</v>
      </c>
      <c r="H207" s="3"/>
      <c r="I207" s="3">
        <f t="shared" si="6"/>
        <v>434</v>
      </c>
      <c r="J207" s="3"/>
      <c r="K207" s="3">
        <f t="shared" si="5"/>
        <v>434</v>
      </c>
    </row>
    <row r="208" spans="1:11" ht="21" customHeight="1" x14ac:dyDescent="0.25">
      <c r="A208" s="1" t="s">
        <v>24</v>
      </c>
      <c r="B208" s="4">
        <v>4</v>
      </c>
      <c r="C208" s="2">
        <v>0</v>
      </c>
      <c r="D208" s="24" t="s">
        <v>166</v>
      </c>
      <c r="E208" s="2">
        <v>84020</v>
      </c>
      <c r="F208" s="2">
        <v>610</v>
      </c>
      <c r="G208" s="3">
        <v>434</v>
      </c>
      <c r="H208" s="3"/>
      <c r="I208" s="3">
        <f t="shared" si="6"/>
        <v>434</v>
      </c>
      <c r="J208" s="3"/>
      <c r="K208" s="3">
        <f t="shared" si="5"/>
        <v>434</v>
      </c>
    </row>
    <row r="209" spans="1:11" ht="24" customHeight="1" x14ac:dyDescent="0.25">
      <c r="A209" s="1" t="s">
        <v>85</v>
      </c>
      <c r="B209" s="4">
        <v>4</v>
      </c>
      <c r="C209" s="2">
        <v>0</v>
      </c>
      <c r="D209" s="24" t="s">
        <v>166</v>
      </c>
      <c r="E209" s="2">
        <v>84030</v>
      </c>
      <c r="F209" s="2"/>
      <c r="G209" s="3">
        <f>G210</f>
        <v>151</v>
      </c>
      <c r="H209" s="3"/>
      <c r="I209" s="3">
        <f t="shared" si="6"/>
        <v>151</v>
      </c>
      <c r="J209" s="3"/>
      <c r="K209" s="3">
        <f t="shared" si="5"/>
        <v>151</v>
      </c>
    </row>
    <row r="210" spans="1:11" ht="43.9" customHeight="1" x14ac:dyDescent="0.25">
      <c r="A210" s="1" t="s">
        <v>23</v>
      </c>
      <c r="B210" s="4">
        <v>4</v>
      </c>
      <c r="C210" s="2">
        <v>0</v>
      </c>
      <c r="D210" s="24" t="s">
        <v>166</v>
      </c>
      <c r="E210" s="2">
        <v>84030</v>
      </c>
      <c r="F210" s="2">
        <v>600</v>
      </c>
      <c r="G210" s="3">
        <f>G211</f>
        <v>151</v>
      </c>
      <c r="H210" s="3"/>
      <c r="I210" s="3">
        <f t="shared" si="6"/>
        <v>151</v>
      </c>
      <c r="J210" s="3"/>
      <c r="K210" s="3">
        <f t="shared" si="5"/>
        <v>151</v>
      </c>
    </row>
    <row r="211" spans="1:11" ht="18.75" customHeight="1" x14ac:dyDescent="0.25">
      <c r="A211" s="1" t="s">
        <v>24</v>
      </c>
      <c r="B211" s="4">
        <v>4</v>
      </c>
      <c r="C211" s="2">
        <v>0</v>
      </c>
      <c r="D211" s="24" t="s">
        <v>166</v>
      </c>
      <c r="E211" s="2">
        <v>84030</v>
      </c>
      <c r="F211" s="2">
        <v>610</v>
      </c>
      <c r="G211" s="3">
        <v>151</v>
      </c>
      <c r="H211" s="3"/>
      <c r="I211" s="3">
        <f t="shared" si="6"/>
        <v>151</v>
      </c>
      <c r="J211" s="3"/>
      <c r="K211" s="3">
        <f t="shared" si="5"/>
        <v>151</v>
      </c>
    </row>
    <row r="212" spans="1:11" ht="54" customHeight="1" x14ac:dyDescent="0.25">
      <c r="A212" s="1" t="s">
        <v>94</v>
      </c>
      <c r="B212" s="4">
        <v>4</v>
      </c>
      <c r="C212" s="2">
        <v>0</v>
      </c>
      <c r="D212" s="24" t="s">
        <v>166</v>
      </c>
      <c r="E212" s="2">
        <v>84070</v>
      </c>
      <c r="F212" s="2"/>
      <c r="G212" s="3">
        <f>G213</f>
        <v>350</v>
      </c>
      <c r="H212" s="3"/>
      <c r="I212" s="3">
        <f t="shared" si="6"/>
        <v>350</v>
      </c>
      <c r="J212" s="3"/>
      <c r="K212" s="3">
        <f t="shared" si="5"/>
        <v>350</v>
      </c>
    </row>
    <row r="213" spans="1:11" ht="24.75" customHeight="1" x14ac:dyDescent="0.25">
      <c r="A213" s="1" t="s">
        <v>46</v>
      </c>
      <c r="B213" s="4">
        <v>4</v>
      </c>
      <c r="C213" s="2">
        <v>0</v>
      </c>
      <c r="D213" s="24" t="s">
        <v>166</v>
      </c>
      <c r="E213" s="2">
        <v>84070</v>
      </c>
      <c r="F213" s="2">
        <v>300</v>
      </c>
      <c r="G213" s="3">
        <f>G214</f>
        <v>350</v>
      </c>
      <c r="H213" s="3"/>
      <c r="I213" s="3">
        <f t="shared" si="6"/>
        <v>350</v>
      </c>
      <c r="J213" s="3"/>
      <c r="K213" s="3">
        <f t="shared" si="5"/>
        <v>350</v>
      </c>
    </row>
    <row r="214" spans="1:11" ht="32.450000000000003" customHeight="1" x14ac:dyDescent="0.25">
      <c r="A214" s="1" t="s">
        <v>63</v>
      </c>
      <c r="B214" s="4">
        <v>4</v>
      </c>
      <c r="C214" s="2">
        <v>0</v>
      </c>
      <c r="D214" s="24" t="s">
        <v>166</v>
      </c>
      <c r="E214" s="2">
        <v>84070</v>
      </c>
      <c r="F214" s="2">
        <v>320</v>
      </c>
      <c r="G214" s="3">
        <v>350</v>
      </c>
      <c r="H214" s="3"/>
      <c r="I214" s="3">
        <f t="shared" si="6"/>
        <v>350</v>
      </c>
      <c r="J214" s="3"/>
      <c r="K214" s="3">
        <f t="shared" si="5"/>
        <v>350</v>
      </c>
    </row>
    <row r="215" spans="1:11" ht="55.15" customHeight="1" x14ac:dyDescent="0.25">
      <c r="A215" s="1" t="s">
        <v>95</v>
      </c>
      <c r="B215" s="4">
        <v>4</v>
      </c>
      <c r="C215" s="2">
        <v>0</v>
      </c>
      <c r="D215" s="24" t="s">
        <v>166</v>
      </c>
      <c r="E215" s="2">
        <v>84080</v>
      </c>
      <c r="F215" s="2"/>
      <c r="G215" s="3">
        <f>G216</f>
        <v>175.8</v>
      </c>
      <c r="H215" s="3"/>
      <c r="I215" s="3">
        <f t="shared" si="6"/>
        <v>175.8</v>
      </c>
      <c r="J215" s="3"/>
      <c r="K215" s="3">
        <f t="shared" si="5"/>
        <v>175.8</v>
      </c>
    </row>
    <row r="216" spans="1:11" ht="39" customHeight="1" x14ac:dyDescent="0.25">
      <c r="A216" s="1" t="s">
        <v>23</v>
      </c>
      <c r="B216" s="4">
        <v>4</v>
      </c>
      <c r="C216" s="2">
        <v>0</v>
      </c>
      <c r="D216" s="24" t="s">
        <v>166</v>
      </c>
      <c r="E216" s="2">
        <v>84080</v>
      </c>
      <c r="F216" s="2">
        <v>600</v>
      </c>
      <c r="G216" s="3">
        <f>G217</f>
        <v>175.8</v>
      </c>
      <c r="H216" s="3"/>
      <c r="I216" s="3">
        <f t="shared" si="6"/>
        <v>175.8</v>
      </c>
      <c r="J216" s="3"/>
      <c r="K216" s="3">
        <f t="shared" si="5"/>
        <v>175.8</v>
      </c>
    </row>
    <row r="217" spans="1:11" ht="20.25" customHeight="1" x14ac:dyDescent="0.25">
      <c r="A217" s="1" t="s">
        <v>24</v>
      </c>
      <c r="B217" s="4">
        <v>4</v>
      </c>
      <c r="C217" s="2">
        <v>0</v>
      </c>
      <c r="D217" s="24" t="s">
        <v>166</v>
      </c>
      <c r="E217" s="2">
        <v>84080</v>
      </c>
      <c r="F217" s="2">
        <v>610</v>
      </c>
      <c r="G217" s="3">
        <v>175.8</v>
      </c>
      <c r="H217" s="3"/>
      <c r="I217" s="3">
        <f t="shared" si="6"/>
        <v>175.8</v>
      </c>
      <c r="J217" s="3"/>
      <c r="K217" s="3">
        <f t="shared" si="5"/>
        <v>175.8</v>
      </c>
    </row>
    <row r="218" spans="1:11" ht="52.15" customHeight="1" x14ac:dyDescent="0.25">
      <c r="A218" s="1" t="s">
        <v>96</v>
      </c>
      <c r="B218" s="4">
        <v>4</v>
      </c>
      <c r="C218" s="2">
        <v>0</v>
      </c>
      <c r="D218" s="24" t="s">
        <v>166</v>
      </c>
      <c r="E218" s="2">
        <v>84090</v>
      </c>
      <c r="F218" s="2"/>
      <c r="G218" s="3">
        <f>G219</f>
        <v>144</v>
      </c>
      <c r="H218" s="3"/>
      <c r="I218" s="3">
        <f t="shared" si="6"/>
        <v>144</v>
      </c>
      <c r="J218" s="3"/>
      <c r="K218" s="3">
        <f t="shared" si="5"/>
        <v>144</v>
      </c>
    </row>
    <row r="219" spans="1:11" ht="27.6" customHeight="1" x14ac:dyDescent="0.25">
      <c r="A219" s="1" t="s">
        <v>46</v>
      </c>
      <c r="B219" s="4">
        <v>4</v>
      </c>
      <c r="C219" s="2">
        <v>0</v>
      </c>
      <c r="D219" s="24" t="s">
        <v>166</v>
      </c>
      <c r="E219" s="2">
        <v>84090</v>
      </c>
      <c r="F219" s="2">
        <v>300</v>
      </c>
      <c r="G219" s="3">
        <f>G220</f>
        <v>144</v>
      </c>
      <c r="H219" s="3"/>
      <c r="I219" s="3">
        <f t="shared" si="6"/>
        <v>144</v>
      </c>
      <c r="J219" s="3">
        <f>J220+J221</f>
        <v>0</v>
      </c>
      <c r="K219" s="3">
        <f t="shared" si="5"/>
        <v>144</v>
      </c>
    </row>
    <row r="220" spans="1:11" ht="30.75" customHeight="1" x14ac:dyDescent="0.25">
      <c r="A220" s="1" t="s">
        <v>63</v>
      </c>
      <c r="B220" s="4">
        <v>4</v>
      </c>
      <c r="C220" s="2">
        <v>0</v>
      </c>
      <c r="D220" s="24" t="s">
        <v>166</v>
      </c>
      <c r="E220" s="2">
        <v>84090</v>
      </c>
      <c r="F220" s="2">
        <v>320</v>
      </c>
      <c r="G220" s="3">
        <v>144</v>
      </c>
      <c r="H220" s="3"/>
      <c r="I220" s="3">
        <f t="shared" si="6"/>
        <v>144</v>
      </c>
      <c r="J220" s="3">
        <v>-144</v>
      </c>
      <c r="K220" s="3">
        <f t="shared" si="5"/>
        <v>0</v>
      </c>
    </row>
    <row r="221" spans="1:11" ht="22.5" customHeight="1" x14ac:dyDescent="0.25">
      <c r="A221" s="1" t="s">
        <v>268</v>
      </c>
      <c r="B221" s="4">
        <v>4</v>
      </c>
      <c r="C221" s="2">
        <v>0</v>
      </c>
      <c r="D221" s="24" t="s">
        <v>166</v>
      </c>
      <c r="E221" s="2">
        <v>84090</v>
      </c>
      <c r="F221" s="2">
        <v>340</v>
      </c>
      <c r="G221" s="3"/>
      <c r="H221" s="3"/>
      <c r="I221" s="3"/>
      <c r="J221" s="3">
        <v>144</v>
      </c>
      <c r="K221" s="3">
        <f t="shared" si="5"/>
        <v>144</v>
      </c>
    </row>
    <row r="222" spans="1:11" ht="60" x14ac:dyDescent="0.25">
      <c r="A222" s="1" t="s">
        <v>89</v>
      </c>
      <c r="B222" s="4">
        <v>4</v>
      </c>
      <c r="C222" s="2">
        <v>0</v>
      </c>
      <c r="D222" s="24" t="s">
        <v>166</v>
      </c>
      <c r="E222" s="2">
        <v>84100</v>
      </c>
      <c r="F222" s="2"/>
      <c r="G222" s="3">
        <f>G223</f>
        <v>87748.6</v>
      </c>
      <c r="H222" s="3"/>
      <c r="I222" s="3">
        <f t="shared" si="6"/>
        <v>87748.6</v>
      </c>
      <c r="J222" s="3">
        <f>J223</f>
        <v>1974</v>
      </c>
      <c r="K222" s="3">
        <f t="shared" ref="K222:K297" si="7">I222+J222</f>
        <v>89722.6</v>
      </c>
    </row>
    <row r="223" spans="1:11" ht="39.6" customHeight="1" x14ac:dyDescent="0.25">
      <c r="A223" s="1" t="s">
        <v>23</v>
      </c>
      <c r="B223" s="4">
        <v>4</v>
      </c>
      <c r="C223" s="2">
        <v>0</v>
      </c>
      <c r="D223" s="24" t="s">
        <v>166</v>
      </c>
      <c r="E223" s="2">
        <v>84100</v>
      </c>
      <c r="F223" s="2">
        <v>600</v>
      </c>
      <c r="G223" s="3">
        <f>G224</f>
        <v>87748.6</v>
      </c>
      <c r="H223" s="3"/>
      <c r="I223" s="3">
        <f t="shared" si="6"/>
        <v>87748.6</v>
      </c>
      <c r="J223" s="3">
        <f>J224</f>
        <v>1974</v>
      </c>
      <c r="K223" s="3">
        <f t="shared" si="7"/>
        <v>89722.6</v>
      </c>
    </row>
    <row r="224" spans="1:11" ht="21.75" customHeight="1" x14ac:dyDescent="0.25">
      <c r="A224" s="1" t="s">
        <v>24</v>
      </c>
      <c r="B224" s="4">
        <v>4</v>
      </c>
      <c r="C224" s="2">
        <v>0</v>
      </c>
      <c r="D224" s="24" t="s">
        <v>166</v>
      </c>
      <c r="E224" s="2">
        <v>84100</v>
      </c>
      <c r="F224" s="2">
        <v>610</v>
      </c>
      <c r="G224" s="3">
        <v>87748.6</v>
      </c>
      <c r="H224" s="3"/>
      <c r="I224" s="3">
        <f t="shared" si="6"/>
        <v>87748.6</v>
      </c>
      <c r="J224" s="3">
        <v>1974</v>
      </c>
      <c r="K224" s="3">
        <f t="shared" si="7"/>
        <v>89722.6</v>
      </c>
    </row>
    <row r="225" spans="1:11" ht="78" customHeight="1" x14ac:dyDescent="0.25">
      <c r="A225" s="1" t="s">
        <v>197</v>
      </c>
      <c r="B225" s="4">
        <v>4</v>
      </c>
      <c r="C225" s="2">
        <v>0</v>
      </c>
      <c r="D225" s="24" t="s">
        <v>166</v>
      </c>
      <c r="E225" s="2">
        <v>84110</v>
      </c>
      <c r="F225" s="2"/>
      <c r="G225" s="3">
        <f>G226</f>
        <v>22134.6</v>
      </c>
      <c r="H225" s="3"/>
      <c r="I225" s="3">
        <f t="shared" si="6"/>
        <v>22134.6</v>
      </c>
      <c r="J225" s="3"/>
      <c r="K225" s="3">
        <f t="shared" si="7"/>
        <v>22134.6</v>
      </c>
    </row>
    <row r="226" spans="1:11" ht="39.6" customHeight="1" x14ac:dyDescent="0.25">
      <c r="A226" s="1" t="s">
        <v>23</v>
      </c>
      <c r="B226" s="4">
        <v>4</v>
      </c>
      <c r="C226" s="2">
        <v>0</v>
      </c>
      <c r="D226" s="24" t="s">
        <v>166</v>
      </c>
      <c r="E226" s="2">
        <v>84110</v>
      </c>
      <c r="F226" s="2">
        <v>600</v>
      </c>
      <c r="G226" s="3">
        <f>G227</f>
        <v>22134.6</v>
      </c>
      <c r="H226" s="3"/>
      <c r="I226" s="3">
        <f t="shared" si="6"/>
        <v>22134.6</v>
      </c>
      <c r="J226" s="3"/>
      <c r="K226" s="3">
        <f t="shared" si="7"/>
        <v>22134.6</v>
      </c>
    </row>
    <row r="227" spans="1:11" x14ac:dyDescent="0.25">
      <c r="A227" s="1" t="s">
        <v>24</v>
      </c>
      <c r="B227" s="4">
        <v>4</v>
      </c>
      <c r="C227" s="2">
        <v>0</v>
      </c>
      <c r="D227" s="24" t="s">
        <v>166</v>
      </c>
      <c r="E227" s="2">
        <v>84110</v>
      </c>
      <c r="F227" s="2">
        <v>610</v>
      </c>
      <c r="G227" s="3">
        <f>22008.8+125.8</f>
        <v>22134.6</v>
      </c>
      <c r="H227" s="3"/>
      <c r="I227" s="3">
        <f t="shared" si="6"/>
        <v>22134.6</v>
      </c>
      <c r="J227" s="3"/>
      <c r="K227" s="3">
        <f t="shared" si="7"/>
        <v>22134.6</v>
      </c>
    </row>
    <row r="228" spans="1:11" ht="48" x14ac:dyDescent="0.25">
      <c r="A228" s="1" t="s">
        <v>86</v>
      </c>
      <c r="B228" s="4">
        <v>4</v>
      </c>
      <c r="C228" s="2">
        <v>0</v>
      </c>
      <c r="D228" s="24" t="s">
        <v>166</v>
      </c>
      <c r="E228" s="2">
        <v>84120</v>
      </c>
      <c r="F228" s="2"/>
      <c r="G228" s="3">
        <f>G229</f>
        <v>43435.4</v>
      </c>
      <c r="H228" s="3"/>
      <c r="I228" s="3">
        <f t="shared" si="6"/>
        <v>43435.4</v>
      </c>
      <c r="J228" s="3"/>
      <c r="K228" s="3">
        <f t="shared" si="7"/>
        <v>43435.4</v>
      </c>
    </row>
    <row r="229" spans="1:11" ht="36" x14ac:dyDescent="0.25">
      <c r="A229" s="1" t="s">
        <v>23</v>
      </c>
      <c r="B229" s="4">
        <v>4</v>
      </c>
      <c r="C229" s="2">
        <v>0</v>
      </c>
      <c r="D229" s="24" t="s">
        <v>166</v>
      </c>
      <c r="E229" s="2">
        <v>84120</v>
      </c>
      <c r="F229" s="2">
        <v>600</v>
      </c>
      <c r="G229" s="3">
        <f>G230</f>
        <v>43435.4</v>
      </c>
      <c r="H229" s="3"/>
      <c r="I229" s="3">
        <f t="shared" si="6"/>
        <v>43435.4</v>
      </c>
      <c r="J229" s="3"/>
      <c r="K229" s="3">
        <f t="shared" si="7"/>
        <v>43435.4</v>
      </c>
    </row>
    <row r="230" spans="1:11" x14ac:dyDescent="0.25">
      <c r="A230" s="1" t="s">
        <v>24</v>
      </c>
      <c r="B230" s="4">
        <v>4</v>
      </c>
      <c r="C230" s="2">
        <v>0</v>
      </c>
      <c r="D230" s="24" t="s">
        <v>166</v>
      </c>
      <c r="E230" s="2">
        <v>84120</v>
      </c>
      <c r="F230" s="2">
        <v>610</v>
      </c>
      <c r="G230" s="3">
        <f>795.4+42640</f>
        <v>43435.4</v>
      </c>
      <c r="H230" s="3"/>
      <c r="I230" s="3">
        <f t="shared" si="6"/>
        <v>43435.4</v>
      </c>
      <c r="J230" s="3"/>
      <c r="K230" s="3">
        <f t="shared" si="7"/>
        <v>43435.4</v>
      </c>
    </row>
    <row r="231" spans="1:11" ht="36" x14ac:dyDescent="0.25">
      <c r="A231" s="37" t="s">
        <v>280</v>
      </c>
      <c r="B231" s="4">
        <v>4</v>
      </c>
      <c r="C231" s="2">
        <v>0</v>
      </c>
      <c r="D231" s="24" t="s">
        <v>166</v>
      </c>
      <c r="E231" s="2" t="s">
        <v>182</v>
      </c>
      <c r="F231" s="2"/>
      <c r="G231" s="3"/>
      <c r="H231" s="3"/>
      <c r="I231" s="3"/>
      <c r="J231" s="3">
        <f>J232</f>
        <v>100</v>
      </c>
      <c r="K231" s="3">
        <f t="shared" si="7"/>
        <v>100</v>
      </c>
    </row>
    <row r="232" spans="1:11" ht="36" x14ac:dyDescent="0.25">
      <c r="A232" s="37" t="s">
        <v>23</v>
      </c>
      <c r="B232" s="4">
        <v>4</v>
      </c>
      <c r="C232" s="2">
        <v>0</v>
      </c>
      <c r="D232" s="24" t="s">
        <v>166</v>
      </c>
      <c r="E232" s="2" t="s">
        <v>182</v>
      </c>
      <c r="F232" s="2">
        <v>600</v>
      </c>
      <c r="G232" s="3"/>
      <c r="H232" s="3"/>
      <c r="I232" s="3"/>
      <c r="J232" s="3">
        <f>J233</f>
        <v>100</v>
      </c>
      <c r="K232" s="3">
        <f t="shared" si="7"/>
        <v>100</v>
      </c>
    </row>
    <row r="233" spans="1:11" x14ac:dyDescent="0.25">
      <c r="A233" s="37" t="s">
        <v>24</v>
      </c>
      <c r="B233" s="4">
        <v>4</v>
      </c>
      <c r="C233" s="2">
        <v>0</v>
      </c>
      <c r="D233" s="24" t="s">
        <v>166</v>
      </c>
      <c r="E233" s="2" t="s">
        <v>182</v>
      </c>
      <c r="F233" s="2">
        <v>610</v>
      </c>
      <c r="G233" s="3"/>
      <c r="H233" s="3"/>
      <c r="I233" s="3"/>
      <c r="J233" s="3">
        <v>100</v>
      </c>
      <c r="K233" s="3">
        <f t="shared" si="7"/>
        <v>100</v>
      </c>
    </row>
    <row r="234" spans="1:11" ht="57" customHeight="1" x14ac:dyDescent="0.25">
      <c r="A234" s="1" t="s">
        <v>196</v>
      </c>
      <c r="B234" s="4">
        <v>4</v>
      </c>
      <c r="C234" s="2">
        <v>0</v>
      </c>
      <c r="D234" s="24" t="s">
        <v>166</v>
      </c>
      <c r="E234" s="2" t="s">
        <v>195</v>
      </c>
      <c r="F234" s="2"/>
      <c r="G234" s="3">
        <f>G235</f>
        <v>1318</v>
      </c>
      <c r="H234" s="3"/>
      <c r="I234" s="3">
        <f t="shared" si="6"/>
        <v>1318</v>
      </c>
      <c r="J234" s="3"/>
      <c r="K234" s="3">
        <f t="shared" si="7"/>
        <v>1318</v>
      </c>
    </row>
    <row r="235" spans="1:11" ht="41.45" customHeight="1" x14ac:dyDescent="0.25">
      <c r="A235" s="1" t="s">
        <v>23</v>
      </c>
      <c r="B235" s="4">
        <v>4</v>
      </c>
      <c r="C235" s="2">
        <v>0</v>
      </c>
      <c r="D235" s="24" t="s">
        <v>166</v>
      </c>
      <c r="E235" s="2" t="s">
        <v>195</v>
      </c>
      <c r="F235" s="2">
        <v>600</v>
      </c>
      <c r="G235" s="3">
        <f>G236</f>
        <v>1318</v>
      </c>
      <c r="H235" s="3"/>
      <c r="I235" s="3">
        <f t="shared" si="6"/>
        <v>1318</v>
      </c>
      <c r="J235" s="3"/>
      <c r="K235" s="3">
        <f t="shared" si="7"/>
        <v>1318</v>
      </c>
    </row>
    <row r="236" spans="1:11" ht="17.45" customHeight="1" x14ac:dyDescent="0.25">
      <c r="A236" s="1" t="s">
        <v>24</v>
      </c>
      <c r="B236" s="4">
        <v>4</v>
      </c>
      <c r="C236" s="2">
        <v>0</v>
      </c>
      <c r="D236" s="24" t="s">
        <v>166</v>
      </c>
      <c r="E236" s="2" t="s">
        <v>195</v>
      </c>
      <c r="F236" s="2">
        <v>610</v>
      </c>
      <c r="G236" s="3">
        <v>1318</v>
      </c>
      <c r="H236" s="3"/>
      <c r="I236" s="3">
        <f t="shared" si="6"/>
        <v>1318</v>
      </c>
      <c r="J236" s="3"/>
      <c r="K236" s="3">
        <f t="shared" si="7"/>
        <v>1318</v>
      </c>
    </row>
    <row r="237" spans="1:11" ht="39.6" customHeight="1" x14ac:dyDescent="0.25">
      <c r="A237" s="1" t="s">
        <v>198</v>
      </c>
      <c r="B237" s="4">
        <v>4</v>
      </c>
      <c r="C237" s="2">
        <v>0</v>
      </c>
      <c r="D237" s="24" t="s">
        <v>166</v>
      </c>
      <c r="E237" s="2" t="s">
        <v>199</v>
      </c>
      <c r="F237" s="2"/>
      <c r="G237" s="3">
        <f>G238</f>
        <v>120</v>
      </c>
      <c r="H237" s="3"/>
      <c r="I237" s="3">
        <f t="shared" si="6"/>
        <v>120</v>
      </c>
      <c r="J237" s="3"/>
      <c r="K237" s="3">
        <f t="shared" si="7"/>
        <v>120</v>
      </c>
    </row>
    <row r="238" spans="1:11" ht="24" x14ac:dyDescent="0.25">
      <c r="A238" s="1" t="s">
        <v>46</v>
      </c>
      <c r="B238" s="4">
        <v>4</v>
      </c>
      <c r="C238" s="2">
        <v>0</v>
      </c>
      <c r="D238" s="24" t="s">
        <v>166</v>
      </c>
      <c r="E238" s="2" t="s">
        <v>199</v>
      </c>
      <c r="F238" s="2">
        <v>300</v>
      </c>
      <c r="G238" s="3">
        <f>G239</f>
        <v>120</v>
      </c>
      <c r="H238" s="3"/>
      <c r="I238" s="3">
        <f t="shared" si="6"/>
        <v>120</v>
      </c>
      <c r="J238" s="3"/>
      <c r="K238" s="3">
        <f t="shared" si="7"/>
        <v>120</v>
      </c>
    </row>
    <row r="239" spans="1:11" ht="30" customHeight="1" x14ac:dyDescent="0.25">
      <c r="A239" s="1" t="s">
        <v>63</v>
      </c>
      <c r="B239" s="4">
        <v>4</v>
      </c>
      <c r="C239" s="2">
        <v>0</v>
      </c>
      <c r="D239" s="24" t="s">
        <v>166</v>
      </c>
      <c r="E239" s="2" t="s">
        <v>199</v>
      </c>
      <c r="F239" s="2">
        <v>320</v>
      </c>
      <c r="G239" s="3">
        <v>120</v>
      </c>
      <c r="H239" s="3"/>
      <c r="I239" s="3">
        <f t="shared" si="6"/>
        <v>120</v>
      </c>
      <c r="J239" s="3"/>
      <c r="K239" s="3">
        <f t="shared" si="7"/>
        <v>120</v>
      </c>
    </row>
    <row r="240" spans="1:11" ht="39" customHeight="1" x14ac:dyDescent="0.25">
      <c r="A240" s="1" t="s">
        <v>200</v>
      </c>
      <c r="B240" s="4">
        <v>4</v>
      </c>
      <c r="C240" s="2">
        <v>0</v>
      </c>
      <c r="D240" s="24" t="s">
        <v>166</v>
      </c>
      <c r="E240" s="2" t="s">
        <v>201</v>
      </c>
      <c r="F240" s="2"/>
      <c r="G240" s="3">
        <f>G241</f>
        <v>41</v>
      </c>
      <c r="H240" s="3"/>
      <c r="I240" s="3">
        <f t="shared" ref="I240:I314" si="8">G240+H240</f>
        <v>41</v>
      </c>
      <c r="J240" s="3"/>
      <c r="K240" s="3">
        <f t="shared" si="7"/>
        <v>41</v>
      </c>
    </row>
    <row r="241" spans="1:11" ht="39.6" customHeight="1" x14ac:dyDescent="0.25">
      <c r="A241" s="1" t="s">
        <v>23</v>
      </c>
      <c r="B241" s="4">
        <v>4</v>
      </c>
      <c r="C241" s="2">
        <v>0</v>
      </c>
      <c r="D241" s="24" t="s">
        <v>166</v>
      </c>
      <c r="E241" s="2" t="s">
        <v>201</v>
      </c>
      <c r="F241" s="2">
        <v>600</v>
      </c>
      <c r="G241" s="3">
        <f>G242</f>
        <v>41</v>
      </c>
      <c r="H241" s="3"/>
      <c r="I241" s="3">
        <f t="shared" si="8"/>
        <v>41</v>
      </c>
      <c r="J241" s="3"/>
      <c r="K241" s="3">
        <f t="shared" si="7"/>
        <v>41</v>
      </c>
    </row>
    <row r="242" spans="1:11" x14ac:dyDescent="0.25">
      <c r="A242" s="1" t="s">
        <v>24</v>
      </c>
      <c r="B242" s="4">
        <v>4</v>
      </c>
      <c r="C242" s="2">
        <v>0</v>
      </c>
      <c r="D242" s="24" t="s">
        <v>166</v>
      </c>
      <c r="E242" s="2" t="s">
        <v>201</v>
      </c>
      <c r="F242" s="2">
        <v>610</v>
      </c>
      <c r="G242" s="3">
        <v>41</v>
      </c>
      <c r="H242" s="3"/>
      <c r="I242" s="3">
        <f t="shared" si="8"/>
        <v>41</v>
      </c>
      <c r="J242" s="3"/>
      <c r="K242" s="3">
        <f t="shared" si="7"/>
        <v>41</v>
      </c>
    </row>
    <row r="243" spans="1:11" ht="36" x14ac:dyDescent="0.25">
      <c r="A243" s="1" t="s">
        <v>278</v>
      </c>
      <c r="B243" s="4">
        <v>4</v>
      </c>
      <c r="C243" s="2">
        <v>0</v>
      </c>
      <c r="D243" s="24" t="s">
        <v>166</v>
      </c>
      <c r="E243" s="2" t="s">
        <v>266</v>
      </c>
      <c r="F243" s="2"/>
      <c r="G243" s="3"/>
      <c r="H243" s="3"/>
      <c r="I243" s="3"/>
      <c r="J243" s="3">
        <f>J244</f>
        <v>130</v>
      </c>
      <c r="K243" s="3">
        <f t="shared" si="7"/>
        <v>130</v>
      </c>
    </row>
    <row r="244" spans="1:11" ht="28.15" customHeight="1" x14ac:dyDescent="0.25">
      <c r="A244" s="1" t="s">
        <v>23</v>
      </c>
      <c r="B244" s="4">
        <v>4</v>
      </c>
      <c r="C244" s="2">
        <v>0</v>
      </c>
      <c r="D244" s="24" t="s">
        <v>166</v>
      </c>
      <c r="E244" s="2" t="s">
        <v>266</v>
      </c>
      <c r="F244" s="2">
        <v>600</v>
      </c>
      <c r="G244" s="3"/>
      <c r="H244" s="3"/>
      <c r="I244" s="3"/>
      <c r="J244" s="3">
        <f>J245</f>
        <v>130</v>
      </c>
      <c r="K244" s="3">
        <f t="shared" si="7"/>
        <v>130</v>
      </c>
    </row>
    <row r="245" spans="1:11" x14ac:dyDescent="0.25">
      <c r="A245" s="1" t="s">
        <v>24</v>
      </c>
      <c r="B245" s="4">
        <v>4</v>
      </c>
      <c r="C245" s="2">
        <v>0</v>
      </c>
      <c r="D245" s="24" t="s">
        <v>166</v>
      </c>
      <c r="E245" s="2" t="s">
        <v>266</v>
      </c>
      <c r="F245" s="2">
        <v>610</v>
      </c>
      <c r="G245" s="3"/>
      <c r="H245" s="3"/>
      <c r="I245" s="3"/>
      <c r="J245" s="3">
        <v>130</v>
      </c>
      <c r="K245" s="3">
        <f t="shared" si="7"/>
        <v>130</v>
      </c>
    </row>
    <row r="246" spans="1:11" ht="75" customHeight="1" x14ac:dyDescent="0.25">
      <c r="A246" s="55" t="s">
        <v>159</v>
      </c>
      <c r="B246" s="4">
        <v>5</v>
      </c>
      <c r="C246" s="57">
        <v>0</v>
      </c>
      <c r="D246" s="24" t="s">
        <v>166</v>
      </c>
      <c r="E246" s="2">
        <v>0</v>
      </c>
      <c r="F246" s="57"/>
      <c r="G246" s="6">
        <f>+G247+G253+G260+G263+G266+G269+G272+G275+G278+G281+G284+G287</f>
        <v>70449.2</v>
      </c>
      <c r="H246" s="6"/>
      <c r="I246" s="6">
        <f t="shared" si="8"/>
        <v>70449.2</v>
      </c>
      <c r="J246" s="6">
        <f>J247+J253+J250+J260+J290+J263</f>
        <v>84.4</v>
      </c>
      <c r="K246" s="6">
        <f t="shared" si="7"/>
        <v>70533.599999999991</v>
      </c>
    </row>
    <row r="247" spans="1:11" ht="108" x14ac:dyDescent="0.25">
      <c r="A247" s="1" t="s">
        <v>187</v>
      </c>
      <c r="B247" s="4">
        <v>5</v>
      </c>
      <c r="C247" s="2">
        <v>0</v>
      </c>
      <c r="D247" s="24" t="s">
        <v>166</v>
      </c>
      <c r="E247" s="2">
        <v>78240</v>
      </c>
      <c r="F247" s="2"/>
      <c r="G247" s="3">
        <f>G248</f>
        <v>223.1</v>
      </c>
      <c r="H247" s="3"/>
      <c r="I247" s="3">
        <f t="shared" si="8"/>
        <v>223.1</v>
      </c>
      <c r="J247" s="3"/>
      <c r="K247" s="3">
        <f t="shared" si="7"/>
        <v>223.1</v>
      </c>
    </row>
    <row r="248" spans="1:11" ht="36" x14ac:dyDescent="0.25">
      <c r="A248" s="1" t="s">
        <v>23</v>
      </c>
      <c r="B248" s="4">
        <v>5</v>
      </c>
      <c r="C248" s="2">
        <v>0</v>
      </c>
      <c r="D248" s="24" t="s">
        <v>166</v>
      </c>
      <c r="E248" s="2">
        <v>78240</v>
      </c>
      <c r="F248" s="2">
        <v>600</v>
      </c>
      <c r="G248" s="3">
        <f>G249</f>
        <v>223.1</v>
      </c>
      <c r="H248" s="3"/>
      <c r="I248" s="3">
        <f t="shared" si="8"/>
        <v>223.1</v>
      </c>
      <c r="J248" s="3"/>
      <c r="K248" s="3">
        <f t="shared" si="7"/>
        <v>223.1</v>
      </c>
    </row>
    <row r="249" spans="1:11" x14ac:dyDescent="0.25">
      <c r="A249" s="1" t="s">
        <v>24</v>
      </c>
      <c r="B249" s="4">
        <v>5</v>
      </c>
      <c r="C249" s="2">
        <v>0</v>
      </c>
      <c r="D249" s="24" t="s">
        <v>166</v>
      </c>
      <c r="E249" s="2">
        <v>78240</v>
      </c>
      <c r="F249" s="2">
        <v>610</v>
      </c>
      <c r="G249" s="3">
        <v>223.1</v>
      </c>
      <c r="H249" s="3"/>
      <c r="I249" s="3">
        <f t="shared" si="8"/>
        <v>223.1</v>
      </c>
      <c r="J249" s="3"/>
      <c r="K249" s="3">
        <f t="shared" si="7"/>
        <v>223.1</v>
      </c>
    </row>
    <row r="250" spans="1:11" ht="36" x14ac:dyDescent="0.25">
      <c r="A250" s="1" t="s">
        <v>260</v>
      </c>
      <c r="B250" s="4">
        <v>5</v>
      </c>
      <c r="C250" s="2">
        <v>0</v>
      </c>
      <c r="D250" s="24" t="s">
        <v>166</v>
      </c>
      <c r="E250" s="2">
        <v>78360</v>
      </c>
      <c r="F250" s="2"/>
      <c r="G250" s="3"/>
      <c r="H250" s="3"/>
      <c r="I250" s="3"/>
      <c r="J250" s="3">
        <f>J251</f>
        <v>84.4</v>
      </c>
      <c r="K250" s="3">
        <f t="shared" si="7"/>
        <v>84.4</v>
      </c>
    </row>
    <row r="251" spans="1:11" ht="36" x14ac:dyDescent="0.25">
      <c r="A251" s="1" t="s">
        <v>23</v>
      </c>
      <c r="B251" s="4">
        <v>5</v>
      </c>
      <c r="C251" s="2">
        <v>0</v>
      </c>
      <c r="D251" s="24" t="s">
        <v>166</v>
      </c>
      <c r="E251" s="2">
        <v>78360</v>
      </c>
      <c r="F251" s="2">
        <v>600</v>
      </c>
      <c r="G251" s="3"/>
      <c r="H251" s="3"/>
      <c r="I251" s="3"/>
      <c r="J251" s="3">
        <f>J252</f>
        <v>84.4</v>
      </c>
      <c r="K251" s="3">
        <f t="shared" si="7"/>
        <v>84.4</v>
      </c>
    </row>
    <row r="252" spans="1:11" x14ac:dyDescent="0.25">
      <c r="A252" s="1" t="s">
        <v>24</v>
      </c>
      <c r="B252" s="4">
        <v>5</v>
      </c>
      <c r="C252" s="2">
        <v>0</v>
      </c>
      <c r="D252" s="24" t="s">
        <v>166</v>
      </c>
      <c r="E252" s="2">
        <v>78360</v>
      </c>
      <c r="F252" s="2">
        <v>610</v>
      </c>
      <c r="G252" s="3"/>
      <c r="H252" s="3"/>
      <c r="I252" s="3"/>
      <c r="J252" s="3">
        <v>84.4</v>
      </c>
      <c r="K252" s="3">
        <f t="shared" si="7"/>
        <v>84.4</v>
      </c>
    </row>
    <row r="253" spans="1:11" ht="27.6" customHeight="1" x14ac:dyDescent="0.25">
      <c r="A253" s="1" t="s">
        <v>34</v>
      </c>
      <c r="B253" s="4">
        <v>5</v>
      </c>
      <c r="C253" s="2">
        <v>0</v>
      </c>
      <c r="D253" s="24" t="s">
        <v>166</v>
      </c>
      <c r="E253" s="2">
        <v>80010</v>
      </c>
      <c r="F253" s="2"/>
      <c r="G253" s="3">
        <f>G254+G256+G258</f>
        <v>1573.1</v>
      </c>
      <c r="H253" s="3"/>
      <c r="I253" s="3">
        <f t="shared" si="8"/>
        <v>1573.1</v>
      </c>
      <c r="J253" s="3">
        <f>J254+J256</f>
        <v>0</v>
      </c>
      <c r="K253" s="3">
        <f t="shared" si="7"/>
        <v>1573.1</v>
      </c>
    </row>
    <row r="254" spans="1:11" ht="63" customHeight="1" x14ac:dyDescent="0.25">
      <c r="A254" s="1" t="s">
        <v>32</v>
      </c>
      <c r="B254" s="4">
        <v>5</v>
      </c>
      <c r="C254" s="2">
        <v>0</v>
      </c>
      <c r="D254" s="24" t="s">
        <v>166</v>
      </c>
      <c r="E254" s="2">
        <v>80010</v>
      </c>
      <c r="F254" s="2">
        <v>100</v>
      </c>
      <c r="G254" s="3">
        <f>G255</f>
        <v>1498.8</v>
      </c>
      <c r="H254" s="3"/>
      <c r="I254" s="3">
        <f t="shared" si="8"/>
        <v>1498.8</v>
      </c>
      <c r="J254" s="3">
        <f>J255</f>
        <v>8.5399999999999991</v>
      </c>
      <c r="K254" s="3">
        <f t="shared" si="7"/>
        <v>1507.34</v>
      </c>
    </row>
    <row r="255" spans="1:11" ht="26.45" customHeight="1" x14ac:dyDescent="0.25">
      <c r="A255" s="1" t="s">
        <v>33</v>
      </c>
      <c r="B255" s="4">
        <v>5</v>
      </c>
      <c r="C255" s="2">
        <v>0</v>
      </c>
      <c r="D255" s="24" t="s">
        <v>166</v>
      </c>
      <c r="E255" s="2">
        <v>80010</v>
      </c>
      <c r="F255" s="2">
        <v>120</v>
      </c>
      <c r="G255" s="3">
        <v>1498.8</v>
      </c>
      <c r="H255" s="3"/>
      <c r="I255" s="3">
        <f t="shared" si="8"/>
        <v>1498.8</v>
      </c>
      <c r="J255" s="3">
        <v>8.5399999999999991</v>
      </c>
      <c r="K255" s="3">
        <f t="shared" si="7"/>
        <v>1507.34</v>
      </c>
    </row>
    <row r="256" spans="1:11" ht="24" x14ac:dyDescent="0.25">
      <c r="A256" s="1" t="s">
        <v>202</v>
      </c>
      <c r="B256" s="4">
        <v>5</v>
      </c>
      <c r="C256" s="2">
        <v>0</v>
      </c>
      <c r="D256" s="24" t="s">
        <v>166</v>
      </c>
      <c r="E256" s="2">
        <v>80010</v>
      </c>
      <c r="F256" s="2">
        <v>200</v>
      </c>
      <c r="G256" s="3">
        <f>G257</f>
        <v>68.8</v>
      </c>
      <c r="H256" s="3"/>
      <c r="I256" s="3">
        <f t="shared" si="8"/>
        <v>68.8</v>
      </c>
      <c r="J256" s="3">
        <f>J257</f>
        <v>-8.5399999999999991</v>
      </c>
      <c r="K256" s="3">
        <f t="shared" si="7"/>
        <v>60.26</v>
      </c>
    </row>
    <row r="257" spans="1:11" ht="36" x14ac:dyDescent="0.25">
      <c r="A257" s="1" t="s">
        <v>156</v>
      </c>
      <c r="B257" s="4">
        <v>5</v>
      </c>
      <c r="C257" s="2">
        <v>0</v>
      </c>
      <c r="D257" s="24" t="s">
        <v>166</v>
      </c>
      <c r="E257" s="2">
        <v>80010</v>
      </c>
      <c r="F257" s="2">
        <v>240</v>
      </c>
      <c r="G257" s="3">
        <v>68.8</v>
      </c>
      <c r="H257" s="3"/>
      <c r="I257" s="3">
        <f t="shared" si="8"/>
        <v>68.8</v>
      </c>
      <c r="J257" s="3">
        <v>-8.5399999999999991</v>
      </c>
      <c r="K257" s="3">
        <f t="shared" si="7"/>
        <v>60.26</v>
      </c>
    </row>
    <row r="258" spans="1:11" x14ac:dyDescent="0.25">
      <c r="A258" s="1" t="s">
        <v>35</v>
      </c>
      <c r="B258" s="4">
        <v>5</v>
      </c>
      <c r="C258" s="2">
        <v>0</v>
      </c>
      <c r="D258" s="24" t="s">
        <v>166</v>
      </c>
      <c r="E258" s="2">
        <v>80010</v>
      </c>
      <c r="F258" s="2">
        <v>800</v>
      </c>
      <c r="G258" s="3">
        <f>G259</f>
        <v>5.5</v>
      </c>
      <c r="H258" s="3"/>
      <c r="I258" s="3">
        <f t="shared" si="8"/>
        <v>5.5</v>
      </c>
      <c r="J258" s="3"/>
      <c r="K258" s="3">
        <f t="shared" si="7"/>
        <v>5.5</v>
      </c>
    </row>
    <row r="259" spans="1:11" x14ac:dyDescent="0.25">
      <c r="A259" s="1" t="s">
        <v>36</v>
      </c>
      <c r="B259" s="4">
        <v>5</v>
      </c>
      <c r="C259" s="2">
        <v>0</v>
      </c>
      <c r="D259" s="24" t="s">
        <v>166</v>
      </c>
      <c r="E259" s="2">
        <v>80010</v>
      </c>
      <c r="F259" s="2">
        <v>850</v>
      </c>
      <c r="G259" s="3">
        <v>5.5</v>
      </c>
      <c r="H259" s="3"/>
      <c r="I259" s="3">
        <f t="shared" si="8"/>
        <v>5.5</v>
      </c>
      <c r="J259" s="3"/>
      <c r="K259" s="3">
        <f t="shared" si="7"/>
        <v>5.5</v>
      </c>
    </row>
    <row r="260" spans="1:11" ht="36" x14ac:dyDescent="0.25">
      <c r="A260" s="1" t="s">
        <v>194</v>
      </c>
      <c r="B260" s="4">
        <v>5</v>
      </c>
      <c r="C260" s="2">
        <v>0</v>
      </c>
      <c r="D260" s="24" t="s">
        <v>166</v>
      </c>
      <c r="E260" s="2">
        <v>80300</v>
      </c>
      <c r="F260" s="2"/>
      <c r="G260" s="3">
        <f>G261</f>
        <v>2340.5</v>
      </c>
      <c r="H260" s="3"/>
      <c r="I260" s="3">
        <f t="shared" si="8"/>
        <v>2340.5</v>
      </c>
      <c r="J260" s="3"/>
      <c r="K260" s="3">
        <f t="shared" si="7"/>
        <v>2340.5</v>
      </c>
    </row>
    <row r="261" spans="1:11" ht="36" x14ac:dyDescent="0.25">
      <c r="A261" s="1" t="s">
        <v>23</v>
      </c>
      <c r="B261" s="4">
        <v>5</v>
      </c>
      <c r="C261" s="2">
        <v>0</v>
      </c>
      <c r="D261" s="24" t="s">
        <v>166</v>
      </c>
      <c r="E261" s="2">
        <v>80300</v>
      </c>
      <c r="F261" s="2">
        <v>600</v>
      </c>
      <c r="G261" s="3">
        <f>G262</f>
        <v>2340.5</v>
      </c>
      <c r="H261" s="3"/>
      <c r="I261" s="3">
        <f t="shared" si="8"/>
        <v>2340.5</v>
      </c>
      <c r="J261" s="3"/>
      <c r="K261" s="3">
        <f t="shared" si="7"/>
        <v>2340.5</v>
      </c>
    </row>
    <row r="262" spans="1:11" x14ac:dyDescent="0.25">
      <c r="A262" s="1" t="s">
        <v>24</v>
      </c>
      <c r="B262" s="4">
        <v>5</v>
      </c>
      <c r="C262" s="2">
        <v>0</v>
      </c>
      <c r="D262" s="24" t="s">
        <v>166</v>
      </c>
      <c r="E262" s="2">
        <v>80300</v>
      </c>
      <c r="F262" s="2">
        <v>610</v>
      </c>
      <c r="G262" s="3">
        <v>2340.5</v>
      </c>
      <c r="H262" s="3"/>
      <c r="I262" s="3">
        <f t="shared" si="8"/>
        <v>2340.5</v>
      </c>
      <c r="J262" s="3"/>
      <c r="K262" s="3">
        <f t="shared" si="7"/>
        <v>2340.5</v>
      </c>
    </row>
    <row r="263" spans="1:11" x14ac:dyDescent="0.25">
      <c r="A263" s="1" t="s">
        <v>78</v>
      </c>
      <c r="B263" s="4">
        <v>5</v>
      </c>
      <c r="C263" s="2">
        <v>0</v>
      </c>
      <c r="D263" s="24" t="s">
        <v>166</v>
      </c>
      <c r="E263" s="2">
        <v>80400</v>
      </c>
      <c r="F263" s="2"/>
      <c r="G263" s="3">
        <f>G264</f>
        <v>494</v>
      </c>
      <c r="H263" s="3"/>
      <c r="I263" s="3">
        <f t="shared" si="8"/>
        <v>494</v>
      </c>
      <c r="J263" s="3">
        <f>J264</f>
        <v>-50</v>
      </c>
      <c r="K263" s="3">
        <f t="shared" si="7"/>
        <v>444</v>
      </c>
    </row>
    <row r="264" spans="1:11" ht="36" x14ac:dyDescent="0.25">
      <c r="A264" s="1" t="s">
        <v>23</v>
      </c>
      <c r="B264" s="4">
        <v>5</v>
      </c>
      <c r="C264" s="2">
        <v>0</v>
      </c>
      <c r="D264" s="24" t="s">
        <v>166</v>
      </c>
      <c r="E264" s="2">
        <v>80400</v>
      </c>
      <c r="F264" s="2">
        <v>600</v>
      </c>
      <c r="G264" s="3">
        <f>G265</f>
        <v>494</v>
      </c>
      <c r="H264" s="3"/>
      <c r="I264" s="3">
        <f t="shared" si="8"/>
        <v>494</v>
      </c>
      <c r="J264" s="3">
        <f>J265</f>
        <v>-50</v>
      </c>
      <c r="K264" s="3">
        <f t="shared" si="7"/>
        <v>444</v>
      </c>
    </row>
    <row r="265" spans="1:11" x14ac:dyDescent="0.25">
      <c r="A265" s="1" t="s">
        <v>24</v>
      </c>
      <c r="B265" s="4">
        <v>5</v>
      </c>
      <c r="C265" s="2">
        <v>0</v>
      </c>
      <c r="D265" s="24" t="s">
        <v>166</v>
      </c>
      <c r="E265" s="2">
        <v>80400</v>
      </c>
      <c r="F265" s="2">
        <v>610</v>
      </c>
      <c r="G265" s="3">
        <v>494</v>
      </c>
      <c r="H265" s="3"/>
      <c r="I265" s="3">
        <f t="shared" si="8"/>
        <v>494</v>
      </c>
      <c r="J265" s="3">
        <v>-50</v>
      </c>
      <c r="K265" s="3">
        <f t="shared" si="7"/>
        <v>444</v>
      </c>
    </row>
    <row r="266" spans="1:11" ht="24" x14ac:dyDescent="0.25">
      <c r="A266" s="1" t="s">
        <v>79</v>
      </c>
      <c r="B266" s="4">
        <v>5</v>
      </c>
      <c r="C266" s="2">
        <v>0</v>
      </c>
      <c r="D266" s="24" t="s">
        <v>166</v>
      </c>
      <c r="E266" s="2">
        <v>80520</v>
      </c>
      <c r="F266" s="2"/>
      <c r="G266" s="3">
        <f>G267</f>
        <v>500</v>
      </c>
      <c r="H266" s="3"/>
      <c r="I266" s="3">
        <f t="shared" si="8"/>
        <v>500</v>
      </c>
      <c r="J266" s="3"/>
      <c r="K266" s="3">
        <f t="shared" si="7"/>
        <v>500</v>
      </c>
    </row>
    <row r="267" spans="1:11" ht="36" x14ac:dyDescent="0.25">
      <c r="A267" s="1" t="s">
        <v>23</v>
      </c>
      <c r="B267" s="4">
        <v>5</v>
      </c>
      <c r="C267" s="2">
        <v>0</v>
      </c>
      <c r="D267" s="24" t="s">
        <v>166</v>
      </c>
      <c r="E267" s="2">
        <v>80520</v>
      </c>
      <c r="F267" s="2">
        <v>600</v>
      </c>
      <c r="G267" s="3">
        <f>G268</f>
        <v>500</v>
      </c>
      <c r="H267" s="3"/>
      <c r="I267" s="3">
        <f t="shared" si="8"/>
        <v>500</v>
      </c>
      <c r="J267" s="3"/>
      <c r="K267" s="3">
        <f t="shared" si="7"/>
        <v>500</v>
      </c>
    </row>
    <row r="268" spans="1:11" x14ac:dyDescent="0.25">
      <c r="A268" s="1" t="s">
        <v>24</v>
      </c>
      <c r="B268" s="4">
        <v>5</v>
      </c>
      <c r="C268" s="2">
        <v>0</v>
      </c>
      <c r="D268" s="24" t="s">
        <v>166</v>
      </c>
      <c r="E268" s="2">
        <v>80520</v>
      </c>
      <c r="F268" s="2">
        <v>610</v>
      </c>
      <c r="G268" s="3">
        <v>500</v>
      </c>
      <c r="H268" s="3"/>
      <c r="I268" s="3">
        <f t="shared" si="8"/>
        <v>500</v>
      </c>
      <c r="J268" s="3"/>
      <c r="K268" s="3">
        <f t="shared" si="7"/>
        <v>500</v>
      </c>
    </row>
    <row r="269" spans="1:11" ht="36" x14ac:dyDescent="0.25">
      <c r="A269" s="1" t="s">
        <v>164</v>
      </c>
      <c r="B269" s="4">
        <v>5</v>
      </c>
      <c r="C269" s="2">
        <v>0</v>
      </c>
      <c r="D269" s="24" t="s">
        <v>166</v>
      </c>
      <c r="E269" s="2">
        <v>80790</v>
      </c>
      <c r="F269" s="2"/>
      <c r="G269" s="3">
        <f>G270</f>
        <v>250</v>
      </c>
      <c r="H269" s="3"/>
      <c r="I269" s="3">
        <f t="shared" si="8"/>
        <v>250</v>
      </c>
      <c r="J269" s="3"/>
      <c r="K269" s="3">
        <f t="shared" si="7"/>
        <v>250</v>
      </c>
    </row>
    <row r="270" spans="1:11" ht="36" x14ac:dyDescent="0.25">
      <c r="A270" s="1" t="s">
        <v>23</v>
      </c>
      <c r="B270" s="4">
        <v>5</v>
      </c>
      <c r="C270" s="2">
        <v>0</v>
      </c>
      <c r="D270" s="24" t="s">
        <v>166</v>
      </c>
      <c r="E270" s="2">
        <v>80790</v>
      </c>
      <c r="F270" s="2">
        <v>600</v>
      </c>
      <c r="G270" s="3">
        <f>G271</f>
        <v>250</v>
      </c>
      <c r="H270" s="3"/>
      <c r="I270" s="3">
        <f t="shared" si="8"/>
        <v>250</v>
      </c>
      <c r="J270" s="3"/>
      <c r="K270" s="3">
        <f t="shared" si="7"/>
        <v>250</v>
      </c>
    </row>
    <row r="271" spans="1:11" ht="14.25" customHeight="1" x14ac:dyDescent="0.25">
      <c r="A271" s="1" t="s">
        <v>24</v>
      </c>
      <c r="B271" s="4">
        <v>5</v>
      </c>
      <c r="C271" s="2">
        <v>0</v>
      </c>
      <c r="D271" s="24" t="s">
        <v>166</v>
      </c>
      <c r="E271" s="2">
        <v>80790</v>
      </c>
      <c r="F271" s="2">
        <v>610</v>
      </c>
      <c r="G271" s="3">
        <v>250</v>
      </c>
      <c r="H271" s="3"/>
      <c r="I271" s="3">
        <f t="shared" si="8"/>
        <v>250</v>
      </c>
      <c r="J271" s="3"/>
      <c r="K271" s="3">
        <f t="shared" si="7"/>
        <v>250</v>
      </c>
    </row>
    <row r="272" spans="1:11" ht="60" x14ac:dyDescent="0.25">
      <c r="A272" s="1" t="s">
        <v>230</v>
      </c>
      <c r="B272" s="4">
        <v>5</v>
      </c>
      <c r="C272" s="2">
        <v>0</v>
      </c>
      <c r="D272" s="24" t="s">
        <v>166</v>
      </c>
      <c r="E272" s="2">
        <v>85100</v>
      </c>
      <c r="F272" s="2"/>
      <c r="G272" s="3">
        <f>G273</f>
        <v>44751</v>
      </c>
      <c r="H272" s="3"/>
      <c r="I272" s="3">
        <f t="shared" si="8"/>
        <v>44751</v>
      </c>
      <c r="J272" s="3"/>
      <c r="K272" s="3">
        <f t="shared" si="7"/>
        <v>44751</v>
      </c>
    </row>
    <row r="273" spans="1:11" ht="36" x14ac:dyDescent="0.25">
      <c r="A273" s="1" t="s">
        <v>23</v>
      </c>
      <c r="B273" s="4">
        <v>5</v>
      </c>
      <c r="C273" s="2">
        <v>0</v>
      </c>
      <c r="D273" s="24" t="s">
        <v>166</v>
      </c>
      <c r="E273" s="2">
        <v>85100</v>
      </c>
      <c r="F273" s="2">
        <v>600</v>
      </c>
      <c r="G273" s="3">
        <f>G274</f>
        <v>44751</v>
      </c>
      <c r="H273" s="3"/>
      <c r="I273" s="3">
        <f t="shared" si="8"/>
        <v>44751</v>
      </c>
      <c r="J273" s="3"/>
      <c r="K273" s="3">
        <f t="shared" si="7"/>
        <v>44751</v>
      </c>
    </row>
    <row r="274" spans="1:11" x14ac:dyDescent="0.25">
      <c r="A274" s="1" t="s">
        <v>24</v>
      </c>
      <c r="B274" s="4">
        <v>5</v>
      </c>
      <c r="C274" s="2">
        <v>0</v>
      </c>
      <c r="D274" s="24" t="s">
        <v>166</v>
      </c>
      <c r="E274" s="2">
        <v>85100</v>
      </c>
      <c r="F274" s="2">
        <v>610</v>
      </c>
      <c r="G274" s="3">
        <v>44751</v>
      </c>
      <c r="H274" s="3"/>
      <c r="I274" s="3">
        <f t="shared" si="8"/>
        <v>44751</v>
      </c>
      <c r="J274" s="3"/>
      <c r="K274" s="3">
        <f t="shared" si="7"/>
        <v>44751</v>
      </c>
    </row>
    <row r="275" spans="1:11" ht="48" x14ac:dyDescent="0.25">
      <c r="A275" s="1" t="s">
        <v>231</v>
      </c>
      <c r="B275" s="4">
        <v>5</v>
      </c>
      <c r="C275" s="2">
        <v>0</v>
      </c>
      <c r="D275" s="24" t="s">
        <v>166</v>
      </c>
      <c r="E275" s="2">
        <v>85110</v>
      </c>
      <c r="F275" s="2"/>
      <c r="G275" s="3">
        <f>G276</f>
        <v>4600</v>
      </c>
      <c r="H275" s="3"/>
      <c r="I275" s="3">
        <f t="shared" si="8"/>
        <v>4600</v>
      </c>
      <c r="J275" s="3"/>
      <c r="K275" s="3">
        <f t="shared" si="7"/>
        <v>4600</v>
      </c>
    </row>
    <row r="276" spans="1:11" ht="36" x14ac:dyDescent="0.25">
      <c r="A276" s="1" t="s">
        <v>23</v>
      </c>
      <c r="B276" s="4">
        <v>5</v>
      </c>
      <c r="C276" s="2">
        <v>0</v>
      </c>
      <c r="D276" s="24" t="s">
        <v>166</v>
      </c>
      <c r="E276" s="2">
        <v>85110</v>
      </c>
      <c r="F276" s="2">
        <v>600</v>
      </c>
      <c r="G276" s="3">
        <f>G277</f>
        <v>4600</v>
      </c>
      <c r="H276" s="3"/>
      <c r="I276" s="3">
        <f t="shared" si="8"/>
        <v>4600</v>
      </c>
      <c r="J276" s="3"/>
      <c r="K276" s="3">
        <f t="shared" si="7"/>
        <v>4600</v>
      </c>
    </row>
    <row r="277" spans="1:11" x14ac:dyDescent="0.25">
      <c r="A277" s="1" t="s">
        <v>24</v>
      </c>
      <c r="B277" s="4">
        <v>5</v>
      </c>
      <c r="C277" s="2">
        <v>0</v>
      </c>
      <c r="D277" s="24" t="s">
        <v>166</v>
      </c>
      <c r="E277" s="2">
        <v>85110</v>
      </c>
      <c r="F277" s="2">
        <v>610</v>
      </c>
      <c r="G277" s="3">
        <v>4600</v>
      </c>
      <c r="H277" s="3"/>
      <c r="I277" s="3">
        <f t="shared" si="8"/>
        <v>4600</v>
      </c>
      <c r="J277" s="3"/>
      <c r="K277" s="3">
        <f t="shared" si="7"/>
        <v>4600</v>
      </c>
    </row>
    <row r="278" spans="1:11" ht="48" x14ac:dyDescent="0.25">
      <c r="A278" s="1" t="s">
        <v>234</v>
      </c>
      <c r="B278" s="4">
        <v>5</v>
      </c>
      <c r="C278" s="2">
        <v>0</v>
      </c>
      <c r="D278" s="24" t="s">
        <v>166</v>
      </c>
      <c r="E278" s="2">
        <v>85120</v>
      </c>
      <c r="F278" s="2"/>
      <c r="G278" s="3">
        <f>G279</f>
        <v>15257.5</v>
      </c>
      <c r="H278" s="3"/>
      <c r="I278" s="3">
        <f t="shared" si="8"/>
        <v>15257.5</v>
      </c>
      <c r="J278" s="3"/>
      <c r="K278" s="3">
        <f t="shared" si="7"/>
        <v>15257.5</v>
      </c>
    </row>
    <row r="279" spans="1:11" ht="36" x14ac:dyDescent="0.25">
      <c r="A279" s="1" t="s">
        <v>23</v>
      </c>
      <c r="B279" s="4">
        <v>5</v>
      </c>
      <c r="C279" s="2">
        <v>0</v>
      </c>
      <c r="D279" s="24" t="s">
        <v>166</v>
      </c>
      <c r="E279" s="2">
        <v>85120</v>
      </c>
      <c r="F279" s="2">
        <v>600</v>
      </c>
      <c r="G279" s="3">
        <f>G280</f>
        <v>15257.5</v>
      </c>
      <c r="H279" s="3"/>
      <c r="I279" s="3">
        <f t="shared" si="8"/>
        <v>15257.5</v>
      </c>
      <c r="J279" s="3"/>
      <c r="K279" s="3">
        <f t="shared" si="7"/>
        <v>15257.5</v>
      </c>
    </row>
    <row r="280" spans="1:11" x14ac:dyDescent="0.25">
      <c r="A280" s="1" t="s">
        <v>24</v>
      </c>
      <c r="B280" s="4">
        <v>5</v>
      </c>
      <c r="C280" s="2">
        <v>0</v>
      </c>
      <c r="D280" s="24" t="s">
        <v>166</v>
      </c>
      <c r="E280" s="2">
        <v>85120</v>
      </c>
      <c r="F280" s="2">
        <v>610</v>
      </c>
      <c r="G280" s="3">
        <v>15257.5</v>
      </c>
      <c r="H280" s="3"/>
      <c r="I280" s="3">
        <f t="shared" si="8"/>
        <v>15257.5</v>
      </c>
      <c r="J280" s="3"/>
      <c r="K280" s="3">
        <f t="shared" si="7"/>
        <v>15257.5</v>
      </c>
    </row>
    <row r="281" spans="1:11" ht="36" x14ac:dyDescent="0.25">
      <c r="A281" s="1" t="s">
        <v>183</v>
      </c>
      <c r="B281" s="4">
        <v>5</v>
      </c>
      <c r="C281" s="2">
        <v>0</v>
      </c>
      <c r="D281" s="24" t="s">
        <v>166</v>
      </c>
      <c r="E281" s="2" t="s">
        <v>182</v>
      </c>
      <c r="F281" s="2"/>
      <c r="G281" s="3">
        <f>G282</f>
        <v>60</v>
      </c>
      <c r="H281" s="3"/>
      <c r="I281" s="3">
        <f t="shared" si="8"/>
        <v>60</v>
      </c>
      <c r="J281" s="3"/>
      <c r="K281" s="3">
        <f t="shared" si="7"/>
        <v>60</v>
      </c>
    </row>
    <row r="282" spans="1:11" ht="42" customHeight="1" x14ac:dyDescent="0.25">
      <c r="A282" s="1" t="s">
        <v>23</v>
      </c>
      <c r="B282" s="4">
        <v>5</v>
      </c>
      <c r="C282" s="2">
        <v>0</v>
      </c>
      <c r="D282" s="24" t="s">
        <v>166</v>
      </c>
      <c r="E282" s="2" t="s">
        <v>182</v>
      </c>
      <c r="F282" s="2">
        <v>600</v>
      </c>
      <c r="G282" s="3">
        <f>G283</f>
        <v>60</v>
      </c>
      <c r="H282" s="3"/>
      <c r="I282" s="3">
        <f t="shared" si="8"/>
        <v>60</v>
      </c>
      <c r="J282" s="3"/>
      <c r="K282" s="3">
        <f t="shared" si="7"/>
        <v>60</v>
      </c>
    </row>
    <row r="283" spans="1:11" x14ac:dyDescent="0.25">
      <c r="A283" s="1" t="s">
        <v>24</v>
      </c>
      <c r="B283" s="4">
        <v>5</v>
      </c>
      <c r="C283" s="2">
        <v>0</v>
      </c>
      <c r="D283" s="24" t="s">
        <v>166</v>
      </c>
      <c r="E283" s="2" t="s">
        <v>182</v>
      </c>
      <c r="F283" s="2">
        <v>610</v>
      </c>
      <c r="G283" s="3">
        <v>60</v>
      </c>
      <c r="H283" s="3"/>
      <c r="I283" s="3">
        <f t="shared" si="8"/>
        <v>60</v>
      </c>
      <c r="J283" s="3"/>
      <c r="K283" s="3">
        <f t="shared" si="7"/>
        <v>60</v>
      </c>
    </row>
    <row r="284" spans="1:11" ht="51.6" customHeight="1" x14ac:dyDescent="0.25">
      <c r="A284" s="1" t="s">
        <v>181</v>
      </c>
      <c r="B284" s="4">
        <v>5</v>
      </c>
      <c r="C284" s="2">
        <v>0</v>
      </c>
      <c r="D284" s="24" t="s">
        <v>166</v>
      </c>
      <c r="E284" s="2" t="s">
        <v>180</v>
      </c>
      <c r="F284" s="2"/>
      <c r="G284" s="3">
        <f>G285</f>
        <v>280</v>
      </c>
      <c r="H284" s="3"/>
      <c r="I284" s="3">
        <f t="shared" si="8"/>
        <v>280</v>
      </c>
      <c r="J284" s="3"/>
      <c r="K284" s="3">
        <f t="shared" si="7"/>
        <v>280</v>
      </c>
    </row>
    <row r="285" spans="1:11" ht="40.9" customHeight="1" x14ac:dyDescent="0.25">
      <c r="A285" s="1" t="s">
        <v>23</v>
      </c>
      <c r="B285" s="4">
        <v>5</v>
      </c>
      <c r="C285" s="2">
        <v>0</v>
      </c>
      <c r="D285" s="24" t="s">
        <v>166</v>
      </c>
      <c r="E285" s="2" t="s">
        <v>180</v>
      </c>
      <c r="F285" s="2">
        <v>600</v>
      </c>
      <c r="G285" s="3">
        <f>G286</f>
        <v>280</v>
      </c>
      <c r="H285" s="3"/>
      <c r="I285" s="3">
        <f t="shared" si="8"/>
        <v>280</v>
      </c>
      <c r="J285" s="3"/>
      <c r="K285" s="3">
        <f t="shared" si="7"/>
        <v>280</v>
      </c>
    </row>
    <row r="286" spans="1:11" x14ac:dyDescent="0.25">
      <c r="A286" s="1" t="s">
        <v>24</v>
      </c>
      <c r="B286" s="4">
        <v>5</v>
      </c>
      <c r="C286" s="2">
        <v>0</v>
      </c>
      <c r="D286" s="24" t="s">
        <v>166</v>
      </c>
      <c r="E286" s="2" t="s">
        <v>180</v>
      </c>
      <c r="F286" s="2">
        <v>610</v>
      </c>
      <c r="G286" s="3">
        <v>280</v>
      </c>
      <c r="H286" s="3"/>
      <c r="I286" s="3">
        <f t="shared" si="8"/>
        <v>280</v>
      </c>
      <c r="J286" s="3"/>
      <c r="K286" s="3">
        <f t="shared" si="7"/>
        <v>280</v>
      </c>
    </row>
    <row r="287" spans="1:11" ht="65.45" customHeight="1" x14ac:dyDescent="0.25">
      <c r="A287" s="1" t="s">
        <v>179</v>
      </c>
      <c r="B287" s="4">
        <v>5</v>
      </c>
      <c r="C287" s="2">
        <v>0</v>
      </c>
      <c r="D287" s="24" t="s">
        <v>166</v>
      </c>
      <c r="E287" s="2" t="s">
        <v>178</v>
      </c>
      <c r="F287" s="2"/>
      <c r="G287" s="3">
        <f>G288</f>
        <v>120</v>
      </c>
      <c r="H287" s="3"/>
      <c r="I287" s="3">
        <f t="shared" si="8"/>
        <v>120</v>
      </c>
      <c r="J287" s="3"/>
      <c r="K287" s="3">
        <f t="shared" si="7"/>
        <v>120</v>
      </c>
    </row>
    <row r="288" spans="1:11" ht="42" customHeight="1" x14ac:dyDescent="0.25">
      <c r="A288" s="1" t="s">
        <v>23</v>
      </c>
      <c r="B288" s="4">
        <v>5</v>
      </c>
      <c r="C288" s="2">
        <v>0</v>
      </c>
      <c r="D288" s="24" t="s">
        <v>166</v>
      </c>
      <c r="E288" s="2" t="s">
        <v>178</v>
      </c>
      <c r="F288" s="2">
        <v>600</v>
      </c>
      <c r="G288" s="3">
        <f>G289</f>
        <v>120</v>
      </c>
      <c r="H288" s="3"/>
      <c r="I288" s="3">
        <f t="shared" si="8"/>
        <v>120</v>
      </c>
      <c r="J288" s="3"/>
      <c r="K288" s="3">
        <f t="shared" si="7"/>
        <v>120</v>
      </c>
    </row>
    <row r="289" spans="1:11" x14ac:dyDescent="0.25">
      <c r="A289" s="1" t="s">
        <v>24</v>
      </c>
      <c r="B289" s="4">
        <v>5</v>
      </c>
      <c r="C289" s="2">
        <v>0</v>
      </c>
      <c r="D289" s="24" t="s">
        <v>166</v>
      </c>
      <c r="E289" s="2" t="s">
        <v>178</v>
      </c>
      <c r="F289" s="2">
        <v>610</v>
      </c>
      <c r="G289" s="3">
        <v>120</v>
      </c>
      <c r="H289" s="3"/>
      <c r="I289" s="3">
        <f t="shared" si="8"/>
        <v>120</v>
      </c>
      <c r="J289" s="3"/>
      <c r="K289" s="3">
        <f t="shared" si="7"/>
        <v>120</v>
      </c>
    </row>
    <row r="290" spans="1:11" ht="36" x14ac:dyDescent="0.25">
      <c r="A290" s="37" t="s">
        <v>265</v>
      </c>
      <c r="B290" s="4">
        <v>5</v>
      </c>
      <c r="C290" s="2">
        <v>0</v>
      </c>
      <c r="D290" s="24" t="s">
        <v>166</v>
      </c>
      <c r="E290" s="2" t="s">
        <v>264</v>
      </c>
      <c r="F290" s="2"/>
      <c r="G290" s="3"/>
      <c r="H290" s="41"/>
      <c r="I290" s="3"/>
      <c r="J290" s="3">
        <f>J291</f>
        <v>50</v>
      </c>
      <c r="K290" s="3">
        <f t="shared" si="7"/>
        <v>50</v>
      </c>
    </row>
    <row r="291" spans="1:11" ht="36" x14ac:dyDescent="0.25">
      <c r="A291" s="37" t="s">
        <v>23</v>
      </c>
      <c r="B291" s="4">
        <v>5</v>
      </c>
      <c r="C291" s="2">
        <v>0</v>
      </c>
      <c r="D291" s="24" t="s">
        <v>166</v>
      </c>
      <c r="E291" s="2" t="s">
        <v>264</v>
      </c>
      <c r="F291" s="2">
        <v>600</v>
      </c>
      <c r="G291" s="3"/>
      <c r="H291" s="41"/>
      <c r="I291" s="3"/>
      <c r="J291" s="3">
        <f>J292</f>
        <v>50</v>
      </c>
      <c r="K291" s="3">
        <f t="shared" si="7"/>
        <v>50</v>
      </c>
    </row>
    <row r="292" spans="1:11" x14ac:dyDescent="0.25">
      <c r="A292" s="37" t="s">
        <v>24</v>
      </c>
      <c r="B292" s="4">
        <v>5</v>
      </c>
      <c r="C292" s="2">
        <v>0</v>
      </c>
      <c r="D292" s="24" t="s">
        <v>166</v>
      </c>
      <c r="E292" s="2" t="s">
        <v>264</v>
      </c>
      <c r="F292" s="2">
        <v>610</v>
      </c>
      <c r="G292" s="3"/>
      <c r="H292" s="41"/>
      <c r="I292" s="3"/>
      <c r="J292" s="3">
        <v>50</v>
      </c>
      <c r="K292" s="3">
        <f t="shared" si="7"/>
        <v>50</v>
      </c>
    </row>
    <row r="293" spans="1:11" ht="96" x14ac:dyDescent="0.25">
      <c r="A293" s="55" t="s">
        <v>51</v>
      </c>
      <c r="B293" s="4">
        <v>6</v>
      </c>
      <c r="C293" s="57">
        <v>0</v>
      </c>
      <c r="D293" s="24" t="s">
        <v>166</v>
      </c>
      <c r="E293" s="2">
        <v>0</v>
      </c>
      <c r="F293" s="57"/>
      <c r="G293" s="6">
        <f>G294++G299+G302+G305+G308+G311+G314+G317+G320+G326+G329+G332+G335+G338+G341</f>
        <v>8045.9</v>
      </c>
      <c r="H293" s="6">
        <f>H294+H299+H341</f>
        <v>0</v>
      </c>
      <c r="I293" s="6">
        <f t="shared" si="8"/>
        <v>8045.9</v>
      </c>
      <c r="J293" s="6"/>
      <c r="K293" s="6">
        <f t="shared" si="7"/>
        <v>8045.9</v>
      </c>
    </row>
    <row r="294" spans="1:11" ht="60" x14ac:dyDescent="0.25">
      <c r="A294" s="1" t="s">
        <v>65</v>
      </c>
      <c r="B294" s="4">
        <v>6</v>
      </c>
      <c r="C294" s="7">
        <v>0</v>
      </c>
      <c r="D294" s="29" t="s">
        <v>166</v>
      </c>
      <c r="E294" s="7">
        <v>50820</v>
      </c>
      <c r="F294" s="7"/>
      <c r="G294" s="3">
        <f>G297</f>
        <v>925.1</v>
      </c>
      <c r="H294" s="3">
        <f>H295+H297</f>
        <v>0</v>
      </c>
      <c r="I294" s="3">
        <f t="shared" si="8"/>
        <v>925.1</v>
      </c>
      <c r="J294" s="3"/>
      <c r="K294" s="3">
        <f t="shared" si="7"/>
        <v>925.1</v>
      </c>
    </row>
    <row r="295" spans="1:11" ht="41.25" customHeight="1" x14ac:dyDescent="0.25">
      <c r="A295" s="37" t="s">
        <v>27</v>
      </c>
      <c r="B295" s="4">
        <v>6</v>
      </c>
      <c r="C295" s="7">
        <v>0</v>
      </c>
      <c r="D295" s="29" t="s">
        <v>166</v>
      </c>
      <c r="E295" s="7">
        <v>50820</v>
      </c>
      <c r="F295" s="7">
        <v>400</v>
      </c>
      <c r="G295" s="3"/>
      <c r="H295" s="3">
        <f>H296</f>
        <v>925.1</v>
      </c>
      <c r="I295" s="3">
        <f t="shared" si="8"/>
        <v>925.1</v>
      </c>
      <c r="J295" s="3"/>
      <c r="K295" s="3">
        <f t="shared" si="7"/>
        <v>925.1</v>
      </c>
    </row>
    <row r="296" spans="1:11" x14ac:dyDescent="0.25">
      <c r="A296" s="37" t="s">
        <v>250</v>
      </c>
      <c r="B296" s="4">
        <v>6</v>
      </c>
      <c r="C296" s="7">
        <v>0</v>
      </c>
      <c r="D296" s="29" t="s">
        <v>166</v>
      </c>
      <c r="E296" s="7">
        <v>50820</v>
      </c>
      <c r="F296" s="7">
        <v>410</v>
      </c>
      <c r="G296" s="3"/>
      <c r="H296" s="3">
        <v>925.1</v>
      </c>
      <c r="I296" s="3">
        <f t="shared" si="8"/>
        <v>925.1</v>
      </c>
      <c r="J296" s="3"/>
      <c r="K296" s="3">
        <f t="shared" si="7"/>
        <v>925.1</v>
      </c>
    </row>
    <row r="297" spans="1:11" x14ac:dyDescent="0.25">
      <c r="A297" s="1" t="s">
        <v>19</v>
      </c>
      <c r="B297" s="4">
        <v>6</v>
      </c>
      <c r="C297" s="7">
        <v>0</v>
      </c>
      <c r="D297" s="29" t="s">
        <v>166</v>
      </c>
      <c r="E297" s="7">
        <v>50820</v>
      </c>
      <c r="F297" s="7">
        <v>500</v>
      </c>
      <c r="G297" s="3">
        <f>G298</f>
        <v>925.1</v>
      </c>
      <c r="H297" s="3">
        <f>H298</f>
        <v>-925.1</v>
      </c>
      <c r="I297" s="3">
        <f t="shared" si="8"/>
        <v>0</v>
      </c>
      <c r="J297" s="3"/>
      <c r="K297" s="3">
        <f t="shared" si="7"/>
        <v>0</v>
      </c>
    </row>
    <row r="298" spans="1:11" x14ac:dyDescent="0.25">
      <c r="A298" s="1" t="s">
        <v>66</v>
      </c>
      <c r="B298" s="4">
        <v>6</v>
      </c>
      <c r="C298" s="7">
        <v>0</v>
      </c>
      <c r="D298" s="29" t="s">
        <v>166</v>
      </c>
      <c r="E298" s="7">
        <v>50820</v>
      </c>
      <c r="F298" s="7">
        <v>530</v>
      </c>
      <c r="G298" s="3">
        <v>925.1</v>
      </c>
      <c r="H298" s="3">
        <v>-925.1</v>
      </c>
      <c r="I298" s="3">
        <f t="shared" si="8"/>
        <v>0</v>
      </c>
      <c r="J298" s="3"/>
      <c r="K298" s="3">
        <f t="shared" ref="K298:K361" si="9">I298+J298</f>
        <v>0</v>
      </c>
    </row>
    <row r="299" spans="1:11" ht="64.900000000000006" customHeight="1" x14ac:dyDescent="0.25">
      <c r="A299" s="1" t="s">
        <v>62</v>
      </c>
      <c r="B299" s="4">
        <v>6</v>
      </c>
      <c r="C299" s="2">
        <v>0</v>
      </c>
      <c r="D299" s="24" t="s">
        <v>166</v>
      </c>
      <c r="E299" s="2">
        <v>78910</v>
      </c>
      <c r="F299" s="2"/>
      <c r="G299" s="3">
        <f>G300</f>
        <v>37.799999999999997</v>
      </c>
      <c r="H299" s="3"/>
      <c r="I299" s="3">
        <f t="shared" si="8"/>
        <v>37.799999999999997</v>
      </c>
      <c r="J299" s="3"/>
      <c r="K299" s="3">
        <f t="shared" si="9"/>
        <v>37.799999999999997</v>
      </c>
    </row>
    <row r="300" spans="1:11" ht="24" x14ac:dyDescent="0.25">
      <c r="A300" s="1" t="s">
        <v>46</v>
      </c>
      <c r="B300" s="4">
        <v>6</v>
      </c>
      <c r="C300" s="2">
        <v>0</v>
      </c>
      <c r="D300" s="24" t="s">
        <v>166</v>
      </c>
      <c r="E300" s="2">
        <v>78910</v>
      </c>
      <c r="F300" s="2">
        <v>300</v>
      </c>
      <c r="G300" s="3">
        <f>G301</f>
        <v>37.799999999999997</v>
      </c>
      <c r="H300" s="3"/>
      <c r="I300" s="3">
        <f t="shared" si="8"/>
        <v>37.799999999999997</v>
      </c>
      <c r="J300" s="3"/>
      <c r="K300" s="3">
        <f t="shared" si="9"/>
        <v>37.799999999999997</v>
      </c>
    </row>
    <row r="301" spans="1:11" ht="24" x14ac:dyDescent="0.25">
      <c r="A301" s="1" t="s">
        <v>160</v>
      </c>
      <c r="B301" s="4">
        <v>6</v>
      </c>
      <c r="C301" s="2">
        <v>0</v>
      </c>
      <c r="D301" s="24" t="s">
        <v>166</v>
      </c>
      <c r="E301" s="2">
        <v>78910</v>
      </c>
      <c r="F301" s="2">
        <v>320</v>
      </c>
      <c r="G301" s="3">
        <v>37.799999999999997</v>
      </c>
      <c r="H301" s="3"/>
      <c r="I301" s="3">
        <f t="shared" si="8"/>
        <v>37.799999999999997</v>
      </c>
      <c r="J301" s="3"/>
      <c r="K301" s="3">
        <f t="shared" si="9"/>
        <v>37.799999999999997</v>
      </c>
    </row>
    <row r="302" spans="1:11" x14ac:dyDescent="0.25">
      <c r="A302" s="1" t="s">
        <v>61</v>
      </c>
      <c r="B302" s="4">
        <v>6</v>
      </c>
      <c r="C302" s="7">
        <v>0</v>
      </c>
      <c r="D302" s="29" t="s">
        <v>166</v>
      </c>
      <c r="E302" s="7">
        <v>80420</v>
      </c>
      <c r="F302" s="2"/>
      <c r="G302" s="3">
        <f>G303</f>
        <v>177</v>
      </c>
      <c r="H302" s="3"/>
      <c r="I302" s="3">
        <f t="shared" si="8"/>
        <v>177</v>
      </c>
      <c r="J302" s="3"/>
      <c r="K302" s="3">
        <f t="shared" si="9"/>
        <v>177</v>
      </c>
    </row>
    <row r="303" spans="1:11" ht="24" x14ac:dyDescent="0.25">
      <c r="A303" s="1" t="s">
        <v>202</v>
      </c>
      <c r="B303" s="4">
        <v>6</v>
      </c>
      <c r="C303" s="7">
        <v>0</v>
      </c>
      <c r="D303" s="29" t="s">
        <v>166</v>
      </c>
      <c r="E303" s="7">
        <v>80420</v>
      </c>
      <c r="F303" s="2">
        <v>200</v>
      </c>
      <c r="G303" s="3">
        <f>G304</f>
        <v>177</v>
      </c>
      <c r="H303" s="3"/>
      <c r="I303" s="3">
        <f t="shared" si="8"/>
        <v>177</v>
      </c>
      <c r="J303" s="3"/>
      <c r="K303" s="3">
        <f t="shared" si="9"/>
        <v>177</v>
      </c>
    </row>
    <row r="304" spans="1:11" ht="36" x14ac:dyDescent="0.25">
      <c r="A304" s="1" t="s">
        <v>156</v>
      </c>
      <c r="B304" s="4">
        <v>6</v>
      </c>
      <c r="C304" s="7">
        <v>0</v>
      </c>
      <c r="D304" s="29" t="s">
        <v>166</v>
      </c>
      <c r="E304" s="7">
        <v>80420</v>
      </c>
      <c r="F304" s="2">
        <v>240</v>
      </c>
      <c r="G304" s="3">
        <v>177</v>
      </c>
      <c r="H304" s="3"/>
      <c r="I304" s="3">
        <f t="shared" si="8"/>
        <v>177</v>
      </c>
      <c r="J304" s="3"/>
      <c r="K304" s="3">
        <f t="shared" si="9"/>
        <v>177</v>
      </c>
    </row>
    <row r="305" spans="1:11" ht="24" x14ac:dyDescent="0.25">
      <c r="A305" s="1" t="s">
        <v>74</v>
      </c>
      <c r="B305" s="4">
        <v>6</v>
      </c>
      <c r="C305" s="2">
        <v>0</v>
      </c>
      <c r="D305" s="24" t="s">
        <v>166</v>
      </c>
      <c r="E305" s="2">
        <v>80430</v>
      </c>
      <c r="F305" s="2"/>
      <c r="G305" s="3">
        <f>G306</f>
        <v>432</v>
      </c>
      <c r="H305" s="3"/>
      <c r="I305" s="3">
        <f t="shared" si="8"/>
        <v>432</v>
      </c>
      <c r="J305" s="3"/>
      <c r="K305" s="3">
        <f t="shared" si="9"/>
        <v>432</v>
      </c>
    </row>
    <row r="306" spans="1:11" ht="24" x14ac:dyDescent="0.25">
      <c r="A306" s="1" t="s">
        <v>202</v>
      </c>
      <c r="B306" s="4">
        <v>6</v>
      </c>
      <c r="C306" s="2">
        <v>0</v>
      </c>
      <c r="D306" s="24" t="s">
        <v>166</v>
      </c>
      <c r="E306" s="2">
        <v>80430</v>
      </c>
      <c r="F306" s="2">
        <v>200</v>
      </c>
      <c r="G306" s="3">
        <f>G307</f>
        <v>432</v>
      </c>
      <c r="H306" s="3"/>
      <c r="I306" s="3">
        <f t="shared" si="8"/>
        <v>432</v>
      </c>
      <c r="J306" s="3"/>
      <c r="K306" s="3">
        <f t="shared" si="9"/>
        <v>432</v>
      </c>
    </row>
    <row r="307" spans="1:11" ht="36" x14ac:dyDescent="0.25">
      <c r="A307" s="1" t="s">
        <v>156</v>
      </c>
      <c r="B307" s="4">
        <v>6</v>
      </c>
      <c r="C307" s="2">
        <v>0</v>
      </c>
      <c r="D307" s="24" t="s">
        <v>166</v>
      </c>
      <c r="E307" s="2">
        <v>80430</v>
      </c>
      <c r="F307" s="2">
        <v>240</v>
      </c>
      <c r="G307" s="3">
        <v>432</v>
      </c>
      <c r="H307" s="3"/>
      <c r="I307" s="3">
        <f t="shared" si="8"/>
        <v>432</v>
      </c>
      <c r="J307" s="3"/>
      <c r="K307" s="3">
        <f t="shared" si="9"/>
        <v>432</v>
      </c>
    </row>
    <row r="308" spans="1:11" x14ac:dyDescent="0.25">
      <c r="A308" s="1" t="s">
        <v>58</v>
      </c>
      <c r="B308" s="4">
        <v>6</v>
      </c>
      <c r="C308" s="2">
        <v>0</v>
      </c>
      <c r="D308" s="24" t="s">
        <v>166</v>
      </c>
      <c r="E308" s="2">
        <v>80440</v>
      </c>
      <c r="F308" s="2"/>
      <c r="G308" s="3">
        <f>G309</f>
        <v>80</v>
      </c>
      <c r="H308" s="3"/>
      <c r="I308" s="3">
        <f t="shared" si="8"/>
        <v>80</v>
      </c>
      <c r="J308" s="3"/>
      <c r="K308" s="3">
        <f t="shared" si="9"/>
        <v>80</v>
      </c>
    </row>
    <row r="309" spans="1:11" ht="24" x14ac:dyDescent="0.25">
      <c r="A309" s="1" t="s">
        <v>202</v>
      </c>
      <c r="B309" s="4">
        <v>6</v>
      </c>
      <c r="C309" s="2">
        <v>0</v>
      </c>
      <c r="D309" s="24" t="s">
        <v>166</v>
      </c>
      <c r="E309" s="2">
        <v>80440</v>
      </c>
      <c r="F309" s="2">
        <v>200</v>
      </c>
      <c r="G309" s="3">
        <f>G310</f>
        <v>80</v>
      </c>
      <c r="H309" s="3"/>
      <c r="I309" s="3">
        <f t="shared" si="8"/>
        <v>80</v>
      </c>
      <c r="J309" s="3"/>
      <c r="K309" s="3">
        <f t="shared" si="9"/>
        <v>80</v>
      </c>
    </row>
    <row r="310" spans="1:11" ht="36" x14ac:dyDescent="0.25">
      <c r="A310" s="1" t="s">
        <v>156</v>
      </c>
      <c r="B310" s="4">
        <v>6</v>
      </c>
      <c r="C310" s="2">
        <v>0</v>
      </c>
      <c r="D310" s="24" t="s">
        <v>166</v>
      </c>
      <c r="E310" s="2">
        <v>80440</v>
      </c>
      <c r="F310" s="2">
        <v>240</v>
      </c>
      <c r="G310" s="3">
        <v>80</v>
      </c>
      <c r="H310" s="3"/>
      <c r="I310" s="3">
        <f t="shared" si="8"/>
        <v>80</v>
      </c>
      <c r="J310" s="3"/>
      <c r="K310" s="3">
        <f t="shared" si="9"/>
        <v>80</v>
      </c>
    </row>
    <row r="311" spans="1:11" ht="36" x14ac:dyDescent="0.25">
      <c r="A311" s="1" t="s">
        <v>54</v>
      </c>
      <c r="B311" s="4">
        <v>6</v>
      </c>
      <c r="C311" s="2">
        <v>0</v>
      </c>
      <c r="D311" s="24" t="s">
        <v>166</v>
      </c>
      <c r="E311" s="2">
        <v>80480</v>
      </c>
      <c r="F311" s="2"/>
      <c r="G311" s="3">
        <f>G312</f>
        <v>100</v>
      </c>
      <c r="H311" s="3"/>
      <c r="I311" s="3">
        <f t="shared" si="8"/>
        <v>100</v>
      </c>
      <c r="J311" s="3"/>
      <c r="K311" s="3">
        <f t="shared" si="9"/>
        <v>100</v>
      </c>
    </row>
    <row r="312" spans="1:11" x14ac:dyDescent="0.25">
      <c r="A312" s="1" t="s">
        <v>35</v>
      </c>
      <c r="B312" s="4">
        <v>6</v>
      </c>
      <c r="C312" s="2">
        <v>0</v>
      </c>
      <c r="D312" s="24" t="s">
        <v>166</v>
      </c>
      <c r="E312" s="2">
        <v>80480</v>
      </c>
      <c r="F312" s="2">
        <v>800</v>
      </c>
      <c r="G312" s="3">
        <f>G313</f>
        <v>100</v>
      </c>
      <c r="H312" s="3"/>
      <c r="I312" s="3">
        <f t="shared" si="8"/>
        <v>100</v>
      </c>
      <c r="J312" s="3"/>
      <c r="K312" s="3">
        <f t="shared" si="9"/>
        <v>100</v>
      </c>
    </row>
    <row r="313" spans="1:11" x14ac:dyDescent="0.25">
      <c r="A313" s="1" t="s">
        <v>36</v>
      </c>
      <c r="B313" s="4">
        <v>6</v>
      </c>
      <c r="C313" s="2">
        <v>0</v>
      </c>
      <c r="D313" s="24" t="s">
        <v>166</v>
      </c>
      <c r="E313" s="2">
        <v>80480</v>
      </c>
      <c r="F313" s="2">
        <v>850</v>
      </c>
      <c r="G313" s="3">
        <v>100</v>
      </c>
      <c r="H313" s="3"/>
      <c r="I313" s="3">
        <f t="shared" si="8"/>
        <v>100</v>
      </c>
      <c r="J313" s="3"/>
      <c r="K313" s="3">
        <f t="shared" si="9"/>
        <v>100</v>
      </c>
    </row>
    <row r="314" spans="1:11" ht="24" x14ac:dyDescent="0.25">
      <c r="A314" s="1" t="s">
        <v>59</v>
      </c>
      <c r="B314" s="4">
        <v>6</v>
      </c>
      <c r="C314" s="2">
        <v>0</v>
      </c>
      <c r="D314" s="24" t="s">
        <v>166</v>
      </c>
      <c r="E314" s="2">
        <v>80490</v>
      </c>
      <c r="F314" s="2"/>
      <c r="G314" s="3">
        <f>G315</f>
        <v>80</v>
      </c>
      <c r="H314" s="3"/>
      <c r="I314" s="3">
        <f t="shared" si="8"/>
        <v>80</v>
      </c>
      <c r="J314" s="3"/>
      <c r="K314" s="3">
        <f t="shared" si="9"/>
        <v>80</v>
      </c>
    </row>
    <row r="315" spans="1:11" ht="24" x14ac:dyDescent="0.25">
      <c r="A315" s="1" t="s">
        <v>202</v>
      </c>
      <c r="B315" s="4">
        <v>6</v>
      </c>
      <c r="C315" s="2">
        <v>0</v>
      </c>
      <c r="D315" s="24" t="s">
        <v>166</v>
      </c>
      <c r="E315" s="2">
        <v>80490</v>
      </c>
      <c r="F315" s="2">
        <v>200</v>
      </c>
      <c r="G315" s="3">
        <f>G316</f>
        <v>80</v>
      </c>
      <c r="H315" s="3"/>
      <c r="I315" s="3">
        <f t="shared" ref="I315:I385" si="10">G315+H315</f>
        <v>80</v>
      </c>
      <c r="J315" s="3"/>
      <c r="K315" s="3">
        <f t="shared" si="9"/>
        <v>80</v>
      </c>
    </row>
    <row r="316" spans="1:11" ht="36" x14ac:dyDescent="0.25">
      <c r="A316" s="1" t="s">
        <v>156</v>
      </c>
      <c r="B316" s="4">
        <v>6</v>
      </c>
      <c r="C316" s="2">
        <v>0</v>
      </c>
      <c r="D316" s="24" t="s">
        <v>166</v>
      </c>
      <c r="E316" s="2">
        <v>80490</v>
      </c>
      <c r="F316" s="2">
        <v>240</v>
      </c>
      <c r="G316" s="3">
        <v>80</v>
      </c>
      <c r="H316" s="3"/>
      <c r="I316" s="3">
        <f t="shared" si="10"/>
        <v>80</v>
      </c>
      <c r="J316" s="3"/>
      <c r="K316" s="3">
        <f t="shared" si="9"/>
        <v>80</v>
      </c>
    </row>
    <row r="317" spans="1:11" x14ac:dyDescent="0.25">
      <c r="A317" s="1" t="s">
        <v>68</v>
      </c>
      <c r="B317" s="4">
        <v>6</v>
      </c>
      <c r="C317" s="2">
        <v>0</v>
      </c>
      <c r="D317" s="24" t="s">
        <v>166</v>
      </c>
      <c r="E317" s="2">
        <v>80540</v>
      </c>
      <c r="F317" s="2"/>
      <c r="G317" s="3">
        <f>G318</f>
        <v>79</v>
      </c>
      <c r="H317" s="3"/>
      <c r="I317" s="3">
        <f t="shared" si="10"/>
        <v>79</v>
      </c>
      <c r="J317" s="3"/>
      <c r="K317" s="3">
        <f t="shared" si="9"/>
        <v>79</v>
      </c>
    </row>
    <row r="318" spans="1:11" ht="24" x14ac:dyDescent="0.25">
      <c r="A318" s="1" t="s">
        <v>202</v>
      </c>
      <c r="B318" s="4">
        <v>6</v>
      </c>
      <c r="C318" s="2">
        <v>0</v>
      </c>
      <c r="D318" s="24" t="s">
        <v>166</v>
      </c>
      <c r="E318" s="2">
        <v>80540</v>
      </c>
      <c r="F318" s="2">
        <v>200</v>
      </c>
      <c r="G318" s="3">
        <f>G319</f>
        <v>79</v>
      </c>
      <c r="H318" s="3"/>
      <c r="I318" s="3">
        <f t="shared" si="10"/>
        <v>79</v>
      </c>
      <c r="J318" s="3"/>
      <c r="K318" s="3">
        <f t="shared" si="9"/>
        <v>79</v>
      </c>
    </row>
    <row r="319" spans="1:11" ht="36" x14ac:dyDescent="0.25">
      <c r="A319" s="1" t="s">
        <v>156</v>
      </c>
      <c r="B319" s="4">
        <v>6</v>
      </c>
      <c r="C319" s="2">
        <v>0</v>
      </c>
      <c r="D319" s="24" t="s">
        <v>166</v>
      </c>
      <c r="E319" s="2">
        <v>80540</v>
      </c>
      <c r="F319" s="2">
        <v>240</v>
      </c>
      <c r="G319" s="3">
        <v>79</v>
      </c>
      <c r="H319" s="3"/>
      <c r="I319" s="3">
        <f t="shared" si="10"/>
        <v>79</v>
      </c>
      <c r="J319" s="3"/>
      <c r="K319" s="3">
        <f t="shared" si="9"/>
        <v>79</v>
      </c>
    </row>
    <row r="320" spans="1:11" ht="36" x14ac:dyDescent="0.25">
      <c r="A320" s="1" t="s">
        <v>164</v>
      </c>
      <c r="B320" s="4">
        <v>6</v>
      </c>
      <c r="C320" s="7">
        <v>0</v>
      </c>
      <c r="D320" s="29" t="s">
        <v>166</v>
      </c>
      <c r="E320" s="7">
        <v>80790</v>
      </c>
      <c r="F320" s="7"/>
      <c r="G320" s="3">
        <f>G321+G323</f>
        <v>1000</v>
      </c>
      <c r="H320" s="3"/>
      <c r="I320" s="3">
        <f t="shared" si="10"/>
        <v>1000</v>
      </c>
      <c r="J320" s="3"/>
      <c r="K320" s="3">
        <f t="shared" si="9"/>
        <v>1000</v>
      </c>
    </row>
    <row r="321" spans="1:11" ht="24" x14ac:dyDescent="0.25">
      <c r="A321" s="1" t="s">
        <v>202</v>
      </c>
      <c r="B321" s="4">
        <v>6</v>
      </c>
      <c r="C321" s="7">
        <v>0</v>
      </c>
      <c r="D321" s="29" t="s">
        <v>166</v>
      </c>
      <c r="E321" s="7">
        <v>80790</v>
      </c>
      <c r="F321" s="7">
        <v>200</v>
      </c>
      <c r="G321" s="3">
        <f>G322</f>
        <v>350</v>
      </c>
      <c r="H321" s="3"/>
      <c r="I321" s="3">
        <f t="shared" si="10"/>
        <v>350</v>
      </c>
      <c r="J321" s="3"/>
      <c r="K321" s="3">
        <f t="shared" si="9"/>
        <v>350</v>
      </c>
    </row>
    <row r="322" spans="1:11" ht="36" x14ac:dyDescent="0.25">
      <c r="A322" s="1" t="s">
        <v>156</v>
      </c>
      <c r="B322" s="4">
        <v>6</v>
      </c>
      <c r="C322" s="7">
        <v>0</v>
      </c>
      <c r="D322" s="29" t="s">
        <v>166</v>
      </c>
      <c r="E322" s="7">
        <v>80790</v>
      </c>
      <c r="F322" s="7">
        <v>240</v>
      </c>
      <c r="G322" s="3">
        <v>350</v>
      </c>
      <c r="H322" s="3"/>
      <c r="I322" s="3">
        <f t="shared" si="10"/>
        <v>350</v>
      </c>
      <c r="J322" s="3"/>
      <c r="K322" s="3">
        <f t="shared" si="9"/>
        <v>350</v>
      </c>
    </row>
    <row r="323" spans="1:11" ht="24" x14ac:dyDescent="0.25">
      <c r="A323" s="1" t="s">
        <v>46</v>
      </c>
      <c r="B323" s="4">
        <v>6</v>
      </c>
      <c r="C323" s="7">
        <v>0</v>
      </c>
      <c r="D323" s="29" t="s">
        <v>166</v>
      </c>
      <c r="E323" s="7">
        <v>80790</v>
      </c>
      <c r="F323" s="7">
        <v>300</v>
      </c>
      <c r="G323" s="3">
        <f>G324+G325</f>
        <v>650</v>
      </c>
      <c r="H323" s="3"/>
      <c r="I323" s="3">
        <f t="shared" si="10"/>
        <v>650</v>
      </c>
      <c r="J323" s="3"/>
      <c r="K323" s="3">
        <f t="shared" si="9"/>
        <v>650</v>
      </c>
    </row>
    <row r="324" spans="1:11" ht="24" x14ac:dyDescent="0.25">
      <c r="A324" s="1" t="s">
        <v>63</v>
      </c>
      <c r="B324" s="4">
        <v>6</v>
      </c>
      <c r="C324" s="7">
        <v>0</v>
      </c>
      <c r="D324" s="29" t="s">
        <v>166</v>
      </c>
      <c r="E324" s="7">
        <v>80790</v>
      </c>
      <c r="F324" s="7">
        <v>320</v>
      </c>
      <c r="G324" s="3">
        <v>100</v>
      </c>
      <c r="H324" s="3"/>
      <c r="I324" s="3">
        <f t="shared" si="10"/>
        <v>100</v>
      </c>
      <c r="J324" s="3"/>
      <c r="K324" s="3">
        <f t="shared" si="9"/>
        <v>100</v>
      </c>
    </row>
    <row r="325" spans="1:11" x14ac:dyDescent="0.25">
      <c r="A325" s="1" t="s">
        <v>47</v>
      </c>
      <c r="B325" s="4">
        <v>6</v>
      </c>
      <c r="C325" s="7">
        <v>0</v>
      </c>
      <c r="D325" s="29" t="s">
        <v>166</v>
      </c>
      <c r="E325" s="7">
        <v>80790</v>
      </c>
      <c r="F325" s="7">
        <v>360</v>
      </c>
      <c r="G325" s="3">
        <v>550</v>
      </c>
      <c r="H325" s="3"/>
      <c r="I325" s="3">
        <f t="shared" si="10"/>
        <v>550</v>
      </c>
      <c r="J325" s="3"/>
      <c r="K325" s="3">
        <f t="shared" si="9"/>
        <v>550</v>
      </c>
    </row>
    <row r="326" spans="1:11" ht="24" x14ac:dyDescent="0.25">
      <c r="A326" s="1" t="s">
        <v>57</v>
      </c>
      <c r="B326" s="4">
        <v>6</v>
      </c>
      <c r="C326" s="2">
        <v>0</v>
      </c>
      <c r="D326" s="24" t="s">
        <v>166</v>
      </c>
      <c r="E326" s="2">
        <v>81530</v>
      </c>
      <c r="F326" s="2"/>
      <c r="G326" s="3">
        <f>G327</f>
        <v>30</v>
      </c>
      <c r="H326" s="3"/>
      <c r="I326" s="3">
        <f t="shared" si="10"/>
        <v>30</v>
      </c>
      <c r="J326" s="3"/>
      <c r="K326" s="3">
        <f t="shared" si="9"/>
        <v>30</v>
      </c>
    </row>
    <row r="327" spans="1:11" ht="24" x14ac:dyDescent="0.25">
      <c r="A327" s="1" t="s">
        <v>202</v>
      </c>
      <c r="B327" s="4">
        <v>6</v>
      </c>
      <c r="C327" s="2">
        <v>0</v>
      </c>
      <c r="D327" s="24" t="s">
        <v>166</v>
      </c>
      <c r="E327" s="2">
        <v>81530</v>
      </c>
      <c r="F327" s="2">
        <v>200</v>
      </c>
      <c r="G327" s="3">
        <f>G328</f>
        <v>30</v>
      </c>
      <c r="H327" s="3"/>
      <c r="I327" s="3">
        <f t="shared" si="10"/>
        <v>30</v>
      </c>
      <c r="J327" s="3"/>
      <c r="K327" s="3">
        <f t="shared" si="9"/>
        <v>30</v>
      </c>
    </row>
    <row r="328" spans="1:11" ht="36" x14ac:dyDescent="0.25">
      <c r="A328" s="1" t="s">
        <v>156</v>
      </c>
      <c r="B328" s="4">
        <v>6</v>
      </c>
      <c r="C328" s="2">
        <v>0</v>
      </c>
      <c r="D328" s="24" t="s">
        <v>166</v>
      </c>
      <c r="E328" s="2">
        <v>81530</v>
      </c>
      <c r="F328" s="2">
        <v>240</v>
      </c>
      <c r="G328" s="3">
        <v>30</v>
      </c>
      <c r="H328" s="3"/>
      <c r="I328" s="3">
        <f t="shared" si="10"/>
        <v>30</v>
      </c>
      <c r="J328" s="3"/>
      <c r="K328" s="3">
        <f t="shared" si="9"/>
        <v>30</v>
      </c>
    </row>
    <row r="329" spans="1:11" ht="79.150000000000006" customHeight="1" x14ac:dyDescent="0.25">
      <c r="A329" s="1" t="s">
        <v>69</v>
      </c>
      <c r="B329" s="4">
        <v>6</v>
      </c>
      <c r="C329" s="2">
        <v>0</v>
      </c>
      <c r="D329" s="24" t="s">
        <v>166</v>
      </c>
      <c r="E329" s="2">
        <v>87010</v>
      </c>
      <c r="F329" s="2"/>
      <c r="G329" s="3">
        <f>G330</f>
        <v>200</v>
      </c>
      <c r="H329" s="3"/>
      <c r="I329" s="3">
        <f t="shared" si="10"/>
        <v>200</v>
      </c>
      <c r="J329" s="3"/>
      <c r="K329" s="3">
        <f t="shared" si="9"/>
        <v>200</v>
      </c>
    </row>
    <row r="330" spans="1:11" ht="27.6" customHeight="1" x14ac:dyDescent="0.25">
      <c r="A330" s="1" t="s">
        <v>46</v>
      </c>
      <c r="B330" s="4">
        <v>6</v>
      </c>
      <c r="C330" s="2">
        <v>0</v>
      </c>
      <c r="D330" s="24" t="s">
        <v>166</v>
      </c>
      <c r="E330" s="2">
        <v>87010</v>
      </c>
      <c r="F330" s="2">
        <v>300</v>
      </c>
      <c r="G330" s="3">
        <f>G331</f>
        <v>200</v>
      </c>
      <c r="H330" s="3"/>
      <c r="I330" s="3">
        <f t="shared" si="10"/>
        <v>200</v>
      </c>
      <c r="J330" s="3"/>
      <c r="K330" s="3">
        <f t="shared" si="9"/>
        <v>200</v>
      </c>
    </row>
    <row r="331" spans="1:11" ht="24" x14ac:dyDescent="0.25">
      <c r="A331" s="1" t="s">
        <v>70</v>
      </c>
      <c r="B331" s="4">
        <v>6</v>
      </c>
      <c r="C331" s="2">
        <v>0</v>
      </c>
      <c r="D331" s="24" t="s">
        <v>166</v>
      </c>
      <c r="E331" s="2">
        <v>87010</v>
      </c>
      <c r="F331" s="2">
        <v>310</v>
      </c>
      <c r="G331" s="3">
        <v>200</v>
      </c>
      <c r="H331" s="3"/>
      <c r="I331" s="3">
        <f t="shared" si="10"/>
        <v>200</v>
      </c>
      <c r="J331" s="3"/>
      <c r="K331" s="3">
        <f t="shared" si="9"/>
        <v>200</v>
      </c>
    </row>
    <row r="332" spans="1:11" ht="84" x14ac:dyDescent="0.25">
      <c r="A332" s="1" t="s">
        <v>71</v>
      </c>
      <c r="B332" s="4">
        <v>6</v>
      </c>
      <c r="C332" s="2">
        <v>0</v>
      </c>
      <c r="D332" s="24" t="s">
        <v>166</v>
      </c>
      <c r="E332" s="7">
        <v>87020</v>
      </c>
      <c r="F332" s="2"/>
      <c r="G332" s="3">
        <f>G333</f>
        <v>75.900000000000006</v>
      </c>
      <c r="H332" s="3"/>
      <c r="I332" s="3">
        <f t="shared" si="10"/>
        <v>75.900000000000006</v>
      </c>
      <c r="J332" s="3"/>
      <c r="K332" s="3">
        <f t="shared" si="9"/>
        <v>75.900000000000006</v>
      </c>
    </row>
    <row r="333" spans="1:11" ht="24" x14ac:dyDescent="0.25">
      <c r="A333" s="1" t="s">
        <v>46</v>
      </c>
      <c r="B333" s="4">
        <v>6</v>
      </c>
      <c r="C333" s="2">
        <v>0</v>
      </c>
      <c r="D333" s="24" t="s">
        <v>166</v>
      </c>
      <c r="E333" s="7">
        <v>87020</v>
      </c>
      <c r="F333" s="2">
        <v>300</v>
      </c>
      <c r="G333" s="3">
        <f>G334</f>
        <v>75.900000000000006</v>
      </c>
      <c r="H333" s="3"/>
      <c r="I333" s="3">
        <f t="shared" si="10"/>
        <v>75.900000000000006</v>
      </c>
      <c r="J333" s="3"/>
      <c r="K333" s="3">
        <f t="shared" si="9"/>
        <v>75.900000000000006</v>
      </c>
    </row>
    <row r="334" spans="1:11" ht="24" x14ac:dyDescent="0.25">
      <c r="A334" s="1" t="s">
        <v>70</v>
      </c>
      <c r="B334" s="4">
        <v>6</v>
      </c>
      <c r="C334" s="2">
        <v>0</v>
      </c>
      <c r="D334" s="24" t="s">
        <v>166</v>
      </c>
      <c r="E334" s="7">
        <v>87020</v>
      </c>
      <c r="F334" s="2">
        <v>310</v>
      </c>
      <c r="G334" s="3">
        <v>75.900000000000006</v>
      </c>
      <c r="H334" s="3"/>
      <c r="I334" s="3">
        <f t="shared" si="10"/>
        <v>75.900000000000006</v>
      </c>
      <c r="J334" s="3"/>
      <c r="K334" s="3">
        <f t="shared" si="9"/>
        <v>75.900000000000006</v>
      </c>
    </row>
    <row r="335" spans="1:11" x14ac:dyDescent="0.25">
      <c r="A335" s="1" t="s">
        <v>144</v>
      </c>
      <c r="B335" s="4">
        <v>6</v>
      </c>
      <c r="C335" s="7">
        <v>0</v>
      </c>
      <c r="D335" s="29" t="s">
        <v>166</v>
      </c>
      <c r="E335" s="7">
        <v>87100</v>
      </c>
      <c r="F335" s="7"/>
      <c r="G335" s="3">
        <f>G336</f>
        <v>2000</v>
      </c>
      <c r="H335" s="3"/>
      <c r="I335" s="3">
        <f t="shared" si="10"/>
        <v>2000</v>
      </c>
      <c r="J335" s="3"/>
      <c r="K335" s="3">
        <f t="shared" si="9"/>
        <v>2000</v>
      </c>
    </row>
    <row r="336" spans="1:11" ht="24" x14ac:dyDescent="0.25">
      <c r="A336" s="1" t="s">
        <v>46</v>
      </c>
      <c r="B336" s="4">
        <v>6</v>
      </c>
      <c r="C336" s="7">
        <v>0</v>
      </c>
      <c r="D336" s="29" t="s">
        <v>166</v>
      </c>
      <c r="E336" s="7">
        <v>87100</v>
      </c>
      <c r="F336" s="7">
        <v>300</v>
      </c>
      <c r="G336" s="3">
        <f>G337</f>
        <v>2000</v>
      </c>
      <c r="H336" s="3"/>
      <c r="I336" s="3">
        <f t="shared" si="10"/>
        <v>2000</v>
      </c>
      <c r="J336" s="3"/>
      <c r="K336" s="3">
        <f t="shared" si="9"/>
        <v>2000</v>
      </c>
    </row>
    <row r="337" spans="1:11" ht="24" x14ac:dyDescent="0.25">
      <c r="A337" s="1" t="s">
        <v>63</v>
      </c>
      <c r="B337" s="4">
        <v>6</v>
      </c>
      <c r="C337" s="7">
        <v>0</v>
      </c>
      <c r="D337" s="29" t="s">
        <v>166</v>
      </c>
      <c r="E337" s="7">
        <v>87100</v>
      </c>
      <c r="F337" s="7">
        <v>320</v>
      </c>
      <c r="G337" s="3">
        <v>2000</v>
      </c>
      <c r="H337" s="3"/>
      <c r="I337" s="3">
        <f t="shared" si="10"/>
        <v>2000</v>
      </c>
      <c r="J337" s="3"/>
      <c r="K337" s="3">
        <f t="shared" si="9"/>
        <v>2000</v>
      </c>
    </row>
    <row r="338" spans="1:11" ht="48" x14ac:dyDescent="0.25">
      <c r="A338" s="1" t="s">
        <v>215</v>
      </c>
      <c r="B338" s="4">
        <v>6</v>
      </c>
      <c r="C338" s="7">
        <v>0</v>
      </c>
      <c r="D338" s="29" t="s">
        <v>166</v>
      </c>
      <c r="E338" s="7" t="s">
        <v>216</v>
      </c>
      <c r="F338" s="7"/>
      <c r="G338" s="3">
        <f>G339</f>
        <v>300</v>
      </c>
      <c r="H338" s="3"/>
      <c r="I338" s="3">
        <f t="shared" si="10"/>
        <v>300</v>
      </c>
      <c r="J338" s="3"/>
      <c r="K338" s="3">
        <f t="shared" si="9"/>
        <v>300</v>
      </c>
    </row>
    <row r="339" spans="1:11" ht="24" x14ac:dyDescent="0.25">
      <c r="A339" s="1" t="s">
        <v>46</v>
      </c>
      <c r="B339" s="4">
        <v>6</v>
      </c>
      <c r="C339" s="7">
        <v>0</v>
      </c>
      <c r="D339" s="29" t="s">
        <v>166</v>
      </c>
      <c r="E339" s="7" t="s">
        <v>216</v>
      </c>
      <c r="F339" s="7">
        <v>300</v>
      </c>
      <c r="G339" s="3">
        <f>G340</f>
        <v>300</v>
      </c>
      <c r="H339" s="3"/>
      <c r="I339" s="3">
        <f t="shared" si="10"/>
        <v>300</v>
      </c>
      <c r="J339" s="3"/>
      <c r="K339" s="3">
        <f t="shared" si="9"/>
        <v>300</v>
      </c>
    </row>
    <row r="340" spans="1:11" ht="30" customHeight="1" x14ac:dyDescent="0.25">
      <c r="A340" s="1" t="s">
        <v>63</v>
      </c>
      <c r="B340" s="4">
        <v>6</v>
      </c>
      <c r="C340" s="7">
        <v>0</v>
      </c>
      <c r="D340" s="29" t="s">
        <v>166</v>
      </c>
      <c r="E340" s="7" t="s">
        <v>216</v>
      </c>
      <c r="F340" s="7">
        <v>320</v>
      </c>
      <c r="G340" s="3">
        <v>300</v>
      </c>
      <c r="H340" s="3"/>
      <c r="I340" s="3">
        <f t="shared" si="10"/>
        <v>300</v>
      </c>
      <c r="J340" s="3"/>
      <c r="K340" s="3">
        <f t="shared" si="9"/>
        <v>300</v>
      </c>
    </row>
    <row r="341" spans="1:11" ht="64.900000000000006" customHeight="1" x14ac:dyDescent="0.25">
      <c r="A341" s="1" t="s">
        <v>168</v>
      </c>
      <c r="B341" s="4">
        <v>6</v>
      </c>
      <c r="C341" s="7">
        <v>0</v>
      </c>
      <c r="D341" s="29" t="s">
        <v>166</v>
      </c>
      <c r="E341" s="7" t="s">
        <v>167</v>
      </c>
      <c r="F341" s="7"/>
      <c r="G341" s="3">
        <f>G344</f>
        <v>2529.1</v>
      </c>
      <c r="H341" s="3">
        <f>H342+H344</f>
        <v>0</v>
      </c>
      <c r="I341" s="3">
        <f t="shared" si="10"/>
        <v>2529.1</v>
      </c>
      <c r="J341" s="3"/>
      <c r="K341" s="3">
        <f t="shared" si="9"/>
        <v>2529.1</v>
      </c>
    </row>
    <row r="342" spans="1:11" ht="42" customHeight="1" x14ac:dyDescent="0.25">
      <c r="A342" s="37" t="s">
        <v>27</v>
      </c>
      <c r="B342" s="4">
        <v>6</v>
      </c>
      <c r="C342" s="7">
        <v>0</v>
      </c>
      <c r="D342" s="29" t="s">
        <v>166</v>
      </c>
      <c r="E342" s="7" t="s">
        <v>167</v>
      </c>
      <c r="F342" s="7">
        <v>400</v>
      </c>
      <c r="G342" s="3"/>
      <c r="H342" s="3">
        <f>H343</f>
        <v>2529.1</v>
      </c>
      <c r="I342" s="3">
        <f t="shared" si="10"/>
        <v>2529.1</v>
      </c>
      <c r="J342" s="3"/>
      <c r="K342" s="3">
        <f t="shared" si="9"/>
        <v>2529.1</v>
      </c>
    </row>
    <row r="343" spans="1:11" ht="15" customHeight="1" x14ac:dyDescent="0.25">
      <c r="A343" s="37" t="s">
        <v>250</v>
      </c>
      <c r="B343" s="4">
        <v>6</v>
      </c>
      <c r="C343" s="7">
        <v>0</v>
      </c>
      <c r="D343" s="29" t="s">
        <v>166</v>
      </c>
      <c r="E343" s="7" t="s">
        <v>167</v>
      </c>
      <c r="F343" s="7">
        <v>410</v>
      </c>
      <c r="G343" s="3"/>
      <c r="H343" s="3">
        <v>2529.1</v>
      </c>
      <c r="I343" s="3">
        <f t="shared" si="10"/>
        <v>2529.1</v>
      </c>
      <c r="J343" s="3"/>
      <c r="K343" s="3">
        <f t="shared" si="9"/>
        <v>2529.1</v>
      </c>
    </row>
    <row r="344" spans="1:11" x14ac:dyDescent="0.25">
      <c r="A344" s="1" t="s">
        <v>19</v>
      </c>
      <c r="B344" s="4">
        <v>6</v>
      </c>
      <c r="C344" s="7">
        <v>0</v>
      </c>
      <c r="D344" s="29" t="s">
        <v>166</v>
      </c>
      <c r="E344" s="7" t="s">
        <v>167</v>
      </c>
      <c r="F344" s="7">
        <v>500</v>
      </c>
      <c r="G344" s="3">
        <f>G345</f>
        <v>2529.1</v>
      </c>
      <c r="H344" s="3">
        <f>H345</f>
        <v>-2529.1</v>
      </c>
      <c r="I344" s="3">
        <f t="shared" si="10"/>
        <v>0</v>
      </c>
      <c r="J344" s="3"/>
      <c r="K344" s="3">
        <f t="shared" si="9"/>
        <v>0</v>
      </c>
    </row>
    <row r="345" spans="1:11" x14ac:dyDescent="0.25">
      <c r="A345" s="1" t="s">
        <v>66</v>
      </c>
      <c r="B345" s="4">
        <v>6</v>
      </c>
      <c r="C345" s="7">
        <v>0</v>
      </c>
      <c r="D345" s="29" t="s">
        <v>166</v>
      </c>
      <c r="E345" s="7" t="s">
        <v>167</v>
      </c>
      <c r="F345" s="7">
        <v>530</v>
      </c>
      <c r="G345" s="3">
        <v>2529.1</v>
      </c>
      <c r="H345" s="3">
        <v>-2529.1</v>
      </c>
      <c r="I345" s="3">
        <f t="shared" si="10"/>
        <v>0</v>
      </c>
      <c r="J345" s="3"/>
      <c r="K345" s="3">
        <f t="shared" si="9"/>
        <v>0</v>
      </c>
    </row>
    <row r="346" spans="1:11" ht="79.900000000000006" customHeight="1" x14ac:dyDescent="0.25">
      <c r="A346" s="55" t="s">
        <v>161</v>
      </c>
      <c r="B346" s="4">
        <v>7</v>
      </c>
      <c r="C346" s="57">
        <v>0</v>
      </c>
      <c r="D346" s="24" t="s">
        <v>166</v>
      </c>
      <c r="E346" s="2">
        <v>0</v>
      </c>
      <c r="F346" s="57"/>
      <c r="G346" s="6">
        <f>G350+G353+G358+G366+G373+G376+G379+G382+G385+G347</f>
        <v>34551.799999999996</v>
      </c>
      <c r="H346" s="6">
        <f>H347+H350+H353+H358+H366+H373+H376+H379+H382+H361</f>
        <v>365.20000000000005</v>
      </c>
      <c r="I346" s="6">
        <f t="shared" si="10"/>
        <v>34916.999999999993</v>
      </c>
      <c r="J346" s="6">
        <f>J361</f>
        <v>10.199999999999999</v>
      </c>
      <c r="K346" s="6">
        <f t="shared" si="9"/>
        <v>34927.19999999999</v>
      </c>
    </row>
    <row r="347" spans="1:11" ht="48" x14ac:dyDescent="0.25">
      <c r="A347" s="1" t="s">
        <v>169</v>
      </c>
      <c r="B347" s="4">
        <v>7</v>
      </c>
      <c r="C347" s="7">
        <v>0</v>
      </c>
      <c r="D347" s="29" t="s">
        <v>166</v>
      </c>
      <c r="E347" s="2">
        <v>51200</v>
      </c>
      <c r="F347" s="2"/>
      <c r="G347" s="3">
        <f>G348</f>
        <v>26.6</v>
      </c>
      <c r="H347" s="3"/>
      <c r="I347" s="3">
        <f t="shared" si="10"/>
        <v>26.6</v>
      </c>
      <c r="J347" s="3"/>
      <c r="K347" s="3">
        <f t="shared" si="9"/>
        <v>26.6</v>
      </c>
    </row>
    <row r="348" spans="1:11" ht="29.45" customHeight="1" x14ac:dyDescent="0.25">
      <c r="A348" s="1" t="s">
        <v>202</v>
      </c>
      <c r="B348" s="4">
        <v>7</v>
      </c>
      <c r="C348" s="7">
        <v>0</v>
      </c>
      <c r="D348" s="29" t="s">
        <v>166</v>
      </c>
      <c r="E348" s="2">
        <v>51200</v>
      </c>
      <c r="F348" s="2">
        <v>200</v>
      </c>
      <c r="G348" s="3">
        <f>G349</f>
        <v>26.6</v>
      </c>
      <c r="H348" s="3"/>
      <c r="I348" s="3">
        <f t="shared" si="10"/>
        <v>26.6</v>
      </c>
      <c r="J348" s="3"/>
      <c r="K348" s="3">
        <f t="shared" si="9"/>
        <v>26.6</v>
      </c>
    </row>
    <row r="349" spans="1:11" ht="38.450000000000003" customHeight="1" x14ac:dyDescent="0.25">
      <c r="A349" s="1" t="s">
        <v>156</v>
      </c>
      <c r="B349" s="4">
        <v>7</v>
      </c>
      <c r="C349" s="7">
        <v>0</v>
      </c>
      <c r="D349" s="29" t="s">
        <v>166</v>
      </c>
      <c r="E349" s="2">
        <v>51200</v>
      </c>
      <c r="F349" s="2">
        <v>240</v>
      </c>
      <c r="G349" s="3">
        <v>26.6</v>
      </c>
      <c r="H349" s="3"/>
      <c r="I349" s="3">
        <f t="shared" si="10"/>
        <v>26.6</v>
      </c>
      <c r="J349" s="3"/>
      <c r="K349" s="3">
        <f t="shared" si="9"/>
        <v>26.6</v>
      </c>
    </row>
    <row r="350" spans="1:11" ht="24" x14ac:dyDescent="0.25">
      <c r="A350" s="1" t="s">
        <v>136</v>
      </c>
      <c r="B350" s="4">
        <v>7</v>
      </c>
      <c r="C350" s="7">
        <v>0</v>
      </c>
      <c r="D350" s="24" t="s">
        <v>166</v>
      </c>
      <c r="E350" s="2">
        <v>78420</v>
      </c>
      <c r="F350" s="7"/>
      <c r="G350" s="3">
        <f>G351</f>
        <v>765.5</v>
      </c>
      <c r="H350" s="3"/>
      <c r="I350" s="3">
        <f t="shared" si="10"/>
        <v>765.5</v>
      </c>
      <c r="J350" s="3"/>
      <c r="K350" s="3">
        <f t="shared" si="9"/>
        <v>765.5</v>
      </c>
    </row>
    <row r="351" spans="1:11" ht="24" x14ac:dyDescent="0.25">
      <c r="A351" s="1" t="s">
        <v>202</v>
      </c>
      <c r="B351" s="4">
        <v>7</v>
      </c>
      <c r="C351" s="7">
        <v>0</v>
      </c>
      <c r="D351" s="24" t="s">
        <v>166</v>
      </c>
      <c r="E351" s="2">
        <v>78420</v>
      </c>
      <c r="F351" s="7">
        <v>200</v>
      </c>
      <c r="G351" s="3">
        <f>G352</f>
        <v>765.5</v>
      </c>
      <c r="H351" s="3"/>
      <c r="I351" s="3">
        <f t="shared" si="10"/>
        <v>765.5</v>
      </c>
      <c r="J351" s="3"/>
      <c r="K351" s="3">
        <f t="shared" si="9"/>
        <v>765.5</v>
      </c>
    </row>
    <row r="352" spans="1:11" ht="36" x14ac:dyDescent="0.25">
      <c r="A352" s="1" t="s">
        <v>156</v>
      </c>
      <c r="B352" s="4">
        <v>7</v>
      </c>
      <c r="C352" s="7">
        <v>0</v>
      </c>
      <c r="D352" s="24" t="s">
        <v>166</v>
      </c>
      <c r="E352" s="2">
        <v>78420</v>
      </c>
      <c r="F352" s="7">
        <v>240</v>
      </c>
      <c r="G352" s="3">
        <v>765.5</v>
      </c>
      <c r="H352" s="3"/>
      <c r="I352" s="3">
        <f t="shared" si="10"/>
        <v>765.5</v>
      </c>
      <c r="J352" s="3"/>
      <c r="K352" s="3">
        <f t="shared" si="9"/>
        <v>765.5</v>
      </c>
    </row>
    <row r="353" spans="1:11" ht="42" customHeight="1" x14ac:dyDescent="0.25">
      <c r="A353" s="1" t="s">
        <v>67</v>
      </c>
      <c r="B353" s="4">
        <v>7</v>
      </c>
      <c r="C353" s="7">
        <v>0</v>
      </c>
      <c r="D353" s="24" t="s">
        <v>166</v>
      </c>
      <c r="E353" s="2">
        <v>78660</v>
      </c>
      <c r="F353" s="7"/>
      <c r="G353" s="3">
        <f>G354+G356</f>
        <v>4339.8</v>
      </c>
      <c r="H353" s="3"/>
      <c r="I353" s="3">
        <f t="shared" si="10"/>
        <v>4339.8</v>
      </c>
      <c r="J353" s="3">
        <f>J354+J356</f>
        <v>0</v>
      </c>
      <c r="K353" s="3">
        <f t="shared" si="9"/>
        <v>4339.8</v>
      </c>
    </row>
    <row r="354" spans="1:11" ht="76.5" customHeight="1" x14ac:dyDescent="0.25">
      <c r="A354" s="1" t="s">
        <v>32</v>
      </c>
      <c r="B354" s="4">
        <v>7</v>
      </c>
      <c r="C354" s="7">
        <v>0</v>
      </c>
      <c r="D354" s="24" t="s">
        <v>166</v>
      </c>
      <c r="E354" s="2">
        <v>78660</v>
      </c>
      <c r="F354" s="7">
        <v>100</v>
      </c>
      <c r="G354" s="3">
        <f>G355</f>
        <v>3889.8</v>
      </c>
      <c r="H354" s="3"/>
      <c r="I354" s="3">
        <f t="shared" si="10"/>
        <v>3889.8</v>
      </c>
      <c r="J354" s="3">
        <f>J355</f>
        <v>72</v>
      </c>
      <c r="K354" s="3">
        <f t="shared" si="9"/>
        <v>3961.8</v>
      </c>
    </row>
    <row r="355" spans="1:11" ht="24" x14ac:dyDescent="0.25">
      <c r="A355" s="1" t="s">
        <v>33</v>
      </c>
      <c r="B355" s="4">
        <v>7</v>
      </c>
      <c r="C355" s="7">
        <v>0</v>
      </c>
      <c r="D355" s="24" t="s">
        <v>166</v>
      </c>
      <c r="E355" s="2">
        <v>78660</v>
      </c>
      <c r="F355" s="7">
        <v>120</v>
      </c>
      <c r="G355" s="3">
        <v>3889.8</v>
      </c>
      <c r="H355" s="3"/>
      <c r="I355" s="3">
        <f t="shared" si="10"/>
        <v>3889.8</v>
      </c>
      <c r="J355" s="3">
        <v>72</v>
      </c>
      <c r="K355" s="3">
        <f t="shared" si="9"/>
        <v>3961.8</v>
      </c>
    </row>
    <row r="356" spans="1:11" ht="24" x14ac:dyDescent="0.25">
      <c r="A356" s="1" t="s">
        <v>202</v>
      </c>
      <c r="B356" s="4">
        <v>7</v>
      </c>
      <c r="C356" s="7">
        <v>0</v>
      </c>
      <c r="D356" s="24" t="s">
        <v>166</v>
      </c>
      <c r="E356" s="2">
        <v>78660</v>
      </c>
      <c r="F356" s="7">
        <v>200</v>
      </c>
      <c r="G356" s="3">
        <f>G357</f>
        <v>450</v>
      </c>
      <c r="H356" s="3"/>
      <c r="I356" s="3">
        <f t="shared" si="10"/>
        <v>450</v>
      </c>
      <c r="J356" s="3">
        <f>J357</f>
        <v>-72</v>
      </c>
      <c r="K356" s="3">
        <f t="shared" si="9"/>
        <v>378</v>
      </c>
    </row>
    <row r="357" spans="1:11" ht="36" x14ac:dyDescent="0.25">
      <c r="A357" s="1" t="s">
        <v>156</v>
      </c>
      <c r="B357" s="4">
        <v>7</v>
      </c>
      <c r="C357" s="7">
        <v>0</v>
      </c>
      <c r="D357" s="24" t="s">
        <v>166</v>
      </c>
      <c r="E357" s="2">
        <v>78660</v>
      </c>
      <c r="F357" s="7">
        <v>240</v>
      </c>
      <c r="G357" s="3">
        <v>450</v>
      </c>
      <c r="H357" s="3"/>
      <c r="I357" s="3">
        <f t="shared" si="10"/>
        <v>450</v>
      </c>
      <c r="J357" s="3">
        <v>-72</v>
      </c>
      <c r="K357" s="3">
        <f t="shared" si="9"/>
        <v>378</v>
      </c>
    </row>
    <row r="358" spans="1:11" ht="36" x14ac:dyDescent="0.25">
      <c r="A358" s="1" t="s">
        <v>132</v>
      </c>
      <c r="B358" s="4">
        <v>7</v>
      </c>
      <c r="C358" s="2">
        <v>0</v>
      </c>
      <c r="D358" s="24" t="s">
        <v>166</v>
      </c>
      <c r="E358" s="2">
        <v>78670</v>
      </c>
      <c r="F358" s="2"/>
      <c r="G358" s="3">
        <f>G359</f>
        <v>964.4</v>
      </c>
      <c r="H358" s="3"/>
      <c r="I358" s="3">
        <f t="shared" si="10"/>
        <v>964.4</v>
      </c>
      <c r="J358" s="3"/>
      <c r="K358" s="3">
        <f t="shared" si="9"/>
        <v>964.4</v>
      </c>
    </row>
    <row r="359" spans="1:11" ht="60" x14ac:dyDescent="0.25">
      <c r="A359" s="1" t="s">
        <v>32</v>
      </c>
      <c r="B359" s="4">
        <v>7</v>
      </c>
      <c r="C359" s="2">
        <v>0</v>
      </c>
      <c r="D359" s="24" t="s">
        <v>166</v>
      </c>
      <c r="E359" s="2">
        <v>78670</v>
      </c>
      <c r="F359" s="2">
        <v>100</v>
      </c>
      <c r="G359" s="3">
        <f>G360</f>
        <v>964.4</v>
      </c>
      <c r="H359" s="3"/>
      <c r="I359" s="3">
        <f t="shared" si="10"/>
        <v>964.4</v>
      </c>
      <c r="J359" s="3"/>
      <c r="K359" s="3">
        <f t="shared" si="9"/>
        <v>964.4</v>
      </c>
    </row>
    <row r="360" spans="1:11" ht="27" customHeight="1" x14ac:dyDescent="0.25">
      <c r="A360" s="1" t="s">
        <v>33</v>
      </c>
      <c r="B360" s="4">
        <v>7</v>
      </c>
      <c r="C360" s="2">
        <v>0</v>
      </c>
      <c r="D360" s="24" t="s">
        <v>166</v>
      </c>
      <c r="E360" s="2">
        <v>78670</v>
      </c>
      <c r="F360" s="2">
        <v>120</v>
      </c>
      <c r="G360" s="3">
        <v>964.4</v>
      </c>
      <c r="H360" s="3"/>
      <c r="I360" s="3">
        <f t="shared" si="10"/>
        <v>964.4</v>
      </c>
      <c r="J360" s="3"/>
      <c r="K360" s="3">
        <f t="shared" si="9"/>
        <v>964.4</v>
      </c>
    </row>
    <row r="361" spans="1:11" ht="27.75" customHeight="1" x14ac:dyDescent="0.25">
      <c r="A361" s="37" t="s">
        <v>117</v>
      </c>
      <c r="B361" s="4">
        <v>7</v>
      </c>
      <c r="C361" s="2">
        <v>0</v>
      </c>
      <c r="D361" s="24" t="s">
        <v>166</v>
      </c>
      <c r="E361" s="2">
        <v>78710</v>
      </c>
      <c r="F361" s="2"/>
      <c r="G361" s="3"/>
      <c r="H361" s="3">
        <f>H362+H364</f>
        <v>365.20000000000005</v>
      </c>
      <c r="I361" s="3">
        <f t="shared" si="10"/>
        <v>365.20000000000005</v>
      </c>
      <c r="J361" s="3">
        <f>J362</f>
        <v>10.199999999999999</v>
      </c>
      <c r="K361" s="3">
        <f t="shared" si="9"/>
        <v>375.40000000000003</v>
      </c>
    </row>
    <row r="362" spans="1:11" ht="77.25" customHeight="1" x14ac:dyDescent="0.25">
      <c r="A362" s="37" t="s">
        <v>32</v>
      </c>
      <c r="B362" s="4">
        <v>7</v>
      </c>
      <c r="C362" s="2">
        <v>0</v>
      </c>
      <c r="D362" s="24" t="s">
        <v>166</v>
      </c>
      <c r="E362" s="2">
        <v>78710</v>
      </c>
      <c r="F362" s="2">
        <v>100</v>
      </c>
      <c r="G362" s="3"/>
      <c r="H362" s="3">
        <f>H363</f>
        <v>359.1</v>
      </c>
      <c r="I362" s="3">
        <f t="shared" si="10"/>
        <v>359.1</v>
      </c>
      <c r="J362" s="3">
        <f>J363</f>
        <v>10.199999999999999</v>
      </c>
      <c r="K362" s="3">
        <f t="shared" ref="K362:K425" si="11">I362+J362</f>
        <v>369.3</v>
      </c>
    </row>
    <row r="363" spans="1:11" ht="30" customHeight="1" x14ac:dyDescent="0.25">
      <c r="A363" s="37" t="s">
        <v>33</v>
      </c>
      <c r="B363" s="4">
        <v>7</v>
      </c>
      <c r="C363" s="2">
        <v>0</v>
      </c>
      <c r="D363" s="24" t="s">
        <v>166</v>
      </c>
      <c r="E363" s="2">
        <v>78710</v>
      </c>
      <c r="F363" s="2">
        <v>120</v>
      </c>
      <c r="G363" s="3"/>
      <c r="H363" s="3">
        <v>359.1</v>
      </c>
      <c r="I363" s="3">
        <f t="shared" si="10"/>
        <v>359.1</v>
      </c>
      <c r="J363" s="3">
        <v>10.199999999999999</v>
      </c>
      <c r="K363" s="3">
        <f t="shared" si="11"/>
        <v>369.3</v>
      </c>
    </row>
    <row r="364" spans="1:11" ht="42" customHeight="1" x14ac:dyDescent="0.25">
      <c r="A364" s="37" t="s">
        <v>202</v>
      </c>
      <c r="B364" s="4">
        <v>7</v>
      </c>
      <c r="C364" s="2">
        <v>0</v>
      </c>
      <c r="D364" s="24" t="s">
        <v>166</v>
      </c>
      <c r="E364" s="2">
        <v>78710</v>
      </c>
      <c r="F364" s="2">
        <v>200</v>
      </c>
      <c r="G364" s="3"/>
      <c r="H364" s="3">
        <f>H365</f>
        <v>6.1</v>
      </c>
      <c r="I364" s="3">
        <f t="shared" si="10"/>
        <v>6.1</v>
      </c>
      <c r="J364" s="3"/>
      <c r="K364" s="3">
        <f t="shared" si="11"/>
        <v>6.1</v>
      </c>
    </row>
    <row r="365" spans="1:11" ht="41.25" customHeight="1" x14ac:dyDescent="0.25">
      <c r="A365" s="37" t="s">
        <v>156</v>
      </c>
      <c r="B365" s="4">
        <v>7</v>
      </c>
      <c r="C365" s="2">
        <v>0</v>
      </c>
      <c r="D365" s="24" t="s">
        <v>166</v>
      </c>
      <c r="E365" s="2">
        <v>78710</v>
      </c>
      <c r="F365" s="2">
        <v>240</v>
      </c>
      <c r="G365" s="3"/>
      <c r="H365" s="3">
        <v>6.1</v>
      </c>
      <c r="I365" s="3">
        <f t="shared" si="10"/>
        <v>6.1</v>
      </c>
      <c r="J365" s="3"/>
      <c r="K365" s="3">
        <f t="shared" si="11"/>
        <v>6.1</v>
      </c>
    </row>
    <row r="366" spans="1:11" ht="24" x14ac:dyDescent="0.25">
      <c r="A366" s="1" t="s">
        <v>34</v>
      </c>
      <c r="B366" s="4">
        <v>7</v>
      </c>
      <c r="C366" s="7">
        <v>0</v>
      </c>
      <c r="D366" s="24" t="s">
        <v>166</v>
      </c>
      <c r="E366" s="2">
        <v>80010</v>
      </c>
      <c r="F366" s="7"/>
      <c r="G366" s="3">
        <f>G367+G369+G371</f>
        <v>17931.199999999997</v>
      </c>
      <c r="H366" s="3">
        <f>H367+H369+H371</f>
        <v>0</v>
      </c>
      <c r="I366" s="3">
        <f t="shared" si="10"/>
        <v>17931.199999999997</v>
      </c>
      <c r="J366" s="3">
        <f>J367+J369</f>
        <v>0</v>
      </c>
      <c r="K366" s="3">
        <f t="shared" si="11"/>
        <v>17931.199999999997</v>
      </c>
    </row>
    <row r="367" spans="1:11" ht="64.900000000000006" customHeight="1" x14ac:dyDescent="0.25">
      <c r="A367" s="1" t="s">
        <v>32</v>
      </c>
      <c r="B367" s="4">
        <v>7</v>
      </c>
      <c r="C367" s="7">
        <v>0</v>
      </c>
      <c r="D367" s="24" t="s">
        <v>166</v>
      </c>
      <c r="E367" s="2">
        <v>80010</v>
      </c>
      <c r="F367" s="2">
        <v>100</v>
      </c>
      <c r="G367" s="3">
        <f>G368</f>
        <v>16881.3</v>
      </c>
      <c r="H367" s="3">
        <f>H368</f>
        <v>160</v>
      </c>
      <c r="I367" s="3">
        <f t="shared" si="10"/>
        <v>17041.3</v>
      </c>
      <c r="J367" s="3">
        <f>J368</f>
        <v>130</v>
      </c>
      <c r="K367" s="3">
        <f t="shared" si="11"/>
        <v>17171.3</v>
      </c>
    </row>
    <row r="368" spans="1:11" ht="24" x14ac:dyDescent="0.25">
      <c r="A368" s="1" t="s">
        <v>33</v>
      </c>
      <c r="B368" s="4">
        <v>7</v>
      </c>
      <c r="C368" s="7">
        <v>0</v>
      </c>
      <c r="D368" s="24" t="s">
        <v>166</v>
      </c>
      <c r="E368" s="2">
        <v>80010</v>
      </c>
      <c r="F368" s="2">
        <v>120</v>
      </c>
      <c r="G368" s="3">
        <v>16881.3</v>
      </c>
      <c r="H368" s="3">
        <v>160</v>
      </c>
      <c r="I368" s="3">
        <f t="shared" si="10"/>
        <v>17041.3</v>
      </c>
      <c r="J368" s="3">
        <v>130</v>
      </c>
      <c r="K368" s="3">
        <f t="shared" si="11"/>
        <v>17171.3</v>
      </c>
    </row>
    <row r="369" spans="1:11" ht="24" x14ac:dyDescent="0.25">
      <c r="A369" s="1" t="s">
        <v>202</v>
      </c>
      <c r="B369" s="4">
        <v>7</v>
      </c>
      <c r="C369" s="7">
        <v>0</v>
      </c>
      <c r="D369" s="24" t="s">
        <v>166</v>
      </c>
      <c r="E369" s="2">
        <v>80010</v>
      </c>
      <c r="F369" s="2">
        <v>200</v>
      </c>
      <c r="G369" s="3">
        <f>G370</f>
        <v>1013.1</v>
      </c>
      <c r="H369" s="3">
        <f>H370</f>
        <v>-160</v>
      </c>
      <c r="I369" s="3">
        <f t="shared" si="10"/>
        <v>853.1</v>
      </c>
      <c r="J369" s="3">
        <f>J370</f>
        <v>-130</v>
      </c>
      <c r="K369" s="3">
        <f t="shared" si="11"/>
        <v>723.1</v>
      </c>
    </row>
    <row r="370" spans="1:11" ht="36" x14ac:dyDescent="0.25">
      <c r="A370" s="1" t="s">
        <v>156</v>
      </c>
      <c r="B370" s="4">
        <v>7</v>
      </c>
      <c r="C370" s="7">
        <v>0</v>
      </c>
      <c r="D370" s="24" t="s">
        <v>166</v>
      </c>
      <c r="E370" s="2">
        <v>80010</v>
      </c>
      <c r="F370" s="2">
        <v>240</v>
      </c>
      <c r="G370" s="3">
        <v>1013.1</v>
      </c>
      <c r="H370" s="3">
        <v>-160</v>
      </c>
      <c r="I370" s="3">
        <f t="shared" si="10"/>
        <v>853.1</v>
      </c>
      <c r="J370" s="3">
        <v>-130</v>
      </c>
      <c r="K370" s="3">
        <f t="shared" si="11"/>
        <v>723.1</v>
      </c>
    </row>
    <row r="371" spans="1:11" x14ac:dyDescent="0.25">
      <c r="A371" s="1" t="s">
        <v>35</v>
      </c>
      <c r="B371" s="4">
        <v>7</v>
      </c>
      <c r="C371" s="7">
        <v>0</v>
      </c>
      <c r="D371" s="24" t="s">
        <v>166</v>
      </c>
      <c r="E371" s="2">
        <v>80010</v>
      </c>
      <c r="F371" s="2">
        <v>800</v>
      </c>
      <c r="G371" s="3">
        <f>G372</f>
        <v>36.799999999999997</v>
      </c>
      <c r="H371" s="3"/>
      <c r="I371" s="3">
        <f t="shared" si="10"/>
        <v>36.799999999999997</v>
      </c>
      <c r="J371" s="3"/>
      <c r="K371" s="3">
        <f t="shared" si="11"/>
        <v>36.799999999999997</v>
      </c>
    </row>
    <row r="372" spans="1:11" x14ac:dyDescent="0.25">
      <c r="A372" s="1" t="s">
        <v>36</v>
      </c>
      <c r="B372" s="4">
        <v>7</v>
      </c>
      <c r="C372" s="7">
        <v>0</v>
      </c>
      <c r="D372" s="24" t="s">
        <v>166</v>
      </c>
      <c r="E372" s="2">
        <v>80010</v>
      </c>
      <c r="F372" s="2">
        <v>850</v>
      </c>
      <c r="G372" s="3">
        <v>36.799999999999997</v>
      </c>
      <c r="H372" s="3"/>
      <c r="I372" s="3">
        <f t="shared" si="10"/>
        <v>36.799999999999997</v>
      </c>
      <c r="J372" s="3"/>
      <c r="K372" s="3">
        <f t="shared" si="11"/>
        <v>36.799999999999997</v>
      </c>
    </row>
    <row r="373" spans="1:11" ht="60" x14ac:dyDescent="0.25">
      <c r="A373" s="1" t="s">
        <v>22</v>
      </c>
      <c r="B373" s="4">
        <v>7</v>
      </c>
      <c r="C373" s="7">
        <v>0</v>
      </c>
      <c r="D373" s="24" t="s">
        <v>166</v>
      </c>
      <c r="E373" s="2">
        <v>80100</v>
      </c>
      <c r="F373" s="7"/>
      <c r="G373" s="3">
        <f>G374</f>
        <v>3617.5</v>
      </c>
      <c r="H373" s="3"/>
      <c r="I373" s="3">
        <f t="shared" si="10"/>
        <v>3617.5</v>
      </c>
      <c r="J373" s="3"/>
      <c r="K373" s="3">
        <f t="shared" si="11"/>
        <v>3617.5</v>
      </c>
    </row>
    <row r="374" spans="1:11" ht="36" x14ac:dyDescent="0.25">
      <c r="A374" s="1" t="s">
        <v>23</v>
      </c>
      <c r="B374" s="4">
        <v>7</v>
      </c>
      <c r="C374" s="7">
        <v>0</v>
      </c>
      <c r="D374" s="24" t="s">
        <v>166</v>
      </c>
      <c r="E374" s="2">
        <v>80100</v>
      </c>
      <c r="F374" s="7">
        <v>600</v>
      </c>
      <c r="G374" s="3">
        <f>G375</f>
        <v>3617.5</v>
      </c>
      <c r="H374" s="3"/>
      <c r="I374" s="3">
        <f t="shared" si="10"/>
        <v>3617.5</v>
      </c>
      <c r="J374" s="3"/>
      <c r="K374" s="3">
        <f t="shared" si="11"/>
        <v>3617.5</v>
      </c>
    </row>
    <row r="375" spans="1:11" x14ac:dyDescent="0.25">
      <c r="A375" s="1" t="s">
        <v>24</v>
      </c>
      <c r="B375" s="4">
        <v>7</v>
      </c>
      <c r="C375" s="7">
        <v>0</v>
      </c>
      <c r="D375" s="24" t="s">
        <v>166</v>
      </c>
      <c r="E375" s="2">
        <v>80100</v>
      </c>
      <c r="F375" s="7">
        <v>610</v>
      </c>
      <c r="G375" s="3">
        <v>3617.5</v>
      </c>
      <c r="H375" s="3"/>
      <c r="I375" s="3">
        <f t="shared" si="10"/>
        <v>3617.5</v>
      </c>
      <c r="J375" s="3"/>
      <c r="K375" s="3">
        <f t="shared" si="11"/>
        <v>3617.5</v>
      </c>
    </row>
    <row r="376" spans="1:11" ht="36" x14ac:dyDescent="0.25">
      <c r="A376" s="1" t="s">
        <v>137</v>
      </c>
      <c r="B376" s="4">
        <v>7</v>
      </c>
      <c r="C376" s="7">
        <v>0</v>
      </c>
      <c r="D376" s="24" t="s">
        <v>166</v>
      </c>
      <c r="E376" s="2">
        <v>80470</v>
      </c>
      <c r="F376" s="7"/>
      <c r="G376" s="3">
        <f>G377</f>
        <v>4178.8</v>
      </c>
      <c r="H376" s="3"/>
      <c r="I376" s="3">
        <f t="shared" si="10"/>
        <v>4178.8</v>
      </c>
      <c r="J376" s="3"/>
      <c r="K376" s="3">
        <f t="shared" si="11"/>
        <v>4178.8</v>
      </c>
    </row>
    <row r="377" spans="1:11" ht="36" x14ac:dyDescent="0.25">
      <c r="A377" s="1" t="s">
        <v>23</v>
      </c>
      <c r="B377" s="4">
        <v>7</v>
      </c>
      <c r="C377" s="7">
        <v>0</v>
      </c>
      <c r="D377" s="24" t="s">
        <v>166</v>
      </c>
      <c r="E377" s="2">
        <v>80470</v>
      </c>
      <c r="F377" s="7">
        <v>600</v>
      </c>
      <c r="G377" s="3">
        <f>G378</f>
        <v>4178.8</v>
      </c>
      <c r="H377" s="3"/>
      <c r="I377" s="3">
        <f t="shared" si="10"/>
        <v>4178.8</v>
      </c>
      <c r="J377" s="3"/>
      <c r="K377" s="3">
        <f t="shared" si="11"/>
        <v>4178.8</v>
      </c>
    </row>
    <row r="378" spans="1:11" x14ac:dyDescent="0.25">
      <c r="A378" s="1" t="s">
        <v>24</v>
      </c>
      <c r="B378" s="4">
        <v>7</v>
      </c>
      <c r="C378" s="7">
        <v>0</v>
      </c>
      <c r="D378" s="24" t="s">
        <v>166</v>
      </c>
      <c r="E378" s="2">
        <v>80470</v>
      </c>
      <c r="F378" s="7">
        <v>610</v>
      </c>
      <c r="G378" s="3">
        <v>4178.8</v>
      </c>
      <c r="H378" s="3"/>
      <c r="I378" s="3">
        <f t="shared" si="10"/>
        <v>4178.8</v>
      </c>
      <c r="J378" s="3"/>
      <c r="K378" s="3">
        <f t="shared" si="11"/>
        <v>4178.8</v>
      </c>
    </row>
    <row r="379" spans="1:11" ht="24" x14ac:dyDescent="0.25">
      <c r="A379" s="1" t="s">
        <v>138</v>
      </c>
      <c r="B379" s="4">
        <v>7</v>
      </c>
      <c r="C379" s="7">
        <v>0</v>
      </c>
      <c r="D379" s="24" t="s">
        <v>166</v>
      </c>
      <c r="E379" s="2">
        <v>80650</v>
      </c>
      <c r="F379" s="7"/>
      <c r="G379" s="3">
        <f>G380</f>
        <v>40</v>
      </c>
      <c r="H379" s="3"/>
      <c r="I379" s="3">
        <f t="shared" si="10"/>
        <v>40</v>
      </c>
      <c r="J379" s="3"/>
      <c r="K379" s="3">
        <f t="shared" si="11"/>
        <v>40</v>
      </c>
    </row>
    <row r="380" spans="1:11" ht="24" x14ac:dyDescent="0.25">
      <c r="A380" s="1" t="s">
        <v>202</v>
      </c>
      <c r="B380" s="4">
        <v>7</v>
      </c>
      <c r="C380" s="7">
        <v>0</v>
      </c>
      <c r="D380" s="24" t="s">
        <v>166</v>
      </c>
      <c r="E380" s="2">
        <v>80650</v>
      </c>
      <c r="F380" s="7">
        <v>200</v>
      </c>
      <c r="G380" s="3">
        <f>G381</f>
        <v>40</v>
      </c>
      <c r="H380" s="3"/>
      <c r="I380" s="3">
        <f t="shared" si="10"/>
        <v>40</v>
      </c>
      <c r="J380" s="3"/>
      <c r="K380" s="3">
        <f t="shared" si="11"/>
        <v>40</v>
      </c>
    </row>
    <row r="381" spans="1:11" ht="36" x14ac:dyDescent="0.25">
      <c r="A381" s="1" t="s">
        <v>156</v>
      </c>
      <c r="B381" s="4">
        <v>7</v>
      </c>
      <c r="C381" s="7">
        <v>0</v>
      </c>
      <c r="D381" s="24" t="s">
        <v>166</v>
      </c>
      <c r="E381" s="2">
        <v>80650</v>
      </c>
      <c r="F381" s="7">
        <v>240</v>
      </c>
      <c r="G381" s="3">
        <v>40</v>
      </c>
      <c r="H381" s="3"/>
      <c r="I381" s="3">
        <f t="shared" si="10"/>
        <v>40</v>
      </c>
      <c r="J381" s="3"/>
      <c r="K381" s="3">
        <f t="shared" si="11"/>
        <v>40</v>
      </c>
    </row>
    <row r="382" spans="1:11" ht="24" x14ac:dyDescent="0.25">
      <c r="A382" s="1" t="s">
        <v>15</v>
      </c>
      <c r="B382" s="4">
        <v>7</v>
      </c>
      <c r="C382" s="2">
        <v>0</v>
      </c>
      <c r="D382" s="24" t="s">
        <v>166</v>
      </c>
      <c r="E382" s="2">
        <v>80660</v>
      </c>
      <c r="F382" s="2"/>
      <c r="G382" s="3">
        <f>G383</f>
        <v>2351.9999999999995</v>
      </c>
      <c r="H382" s="3"/>
      <c r="I382" s="3">
        <f t="shared" si="10"/>
        <v>2351.9999999999995</v>
      </c>
      <c r="J382" s="3"/>
      <c r="K382" s="3">
        <f t="shared" si="11"/>
        <v>2351.9999999999995</v>
      </c>
    </row>
    <row r="383" spans="1:11" ht="24" x14ac:dyDescent="0.25">
      <c r="A383" s="1" t="s">
        <v>202</v>
      </c>
      <c r="B383" s="4">
        <v>7</v>
      </c>
      <c r="C383" s="2">
        <v>0</v>
      </c>
      <c r="D383" s="24" t="s">
        <v>166</v>
      </c>
      <c r="E383" s="2">
        <v>80660</v>
      </c>
      <c r="F383" s="2">
        <v>200</v>
      </c>
      <c r="G383" s="3">
        <f>G384</f>
        <v>2351.9999999999995</v>
      </c>
      <c r="H383" s="3"/>
      <c r="I383" s="3">
        <f t="shared" si="10"/>
        <v>2351.9999999999995</v>
      </c>
      <c r="J383" s="3"/>
      <c r="K383" s="3">
        <f t="shared" si="11"/>
        <v>2351.9999999999995</v>
      </c>
    </row>
    <row r="384" spans="1:11" ht="40.9" customHeight="1" x14ac:dyDescent="0.25">
      <c r="A384" s="1" t="s">
        <v>156</v>
      </c>
      <c r="B384" s="4">
        <v>7</v>
      </c>
      <c r="C384" s="2">
        <v>0</v>
      </c>
      <c r="D384" s="24" t="s">
        <v>166</v>
      </c>
      <c r="E384" s="2">
        <v>80660</v>
      </c>
      <c r="F384" s="7">
        <v>240</v>
      </c>
      <c r="G384" s="3">
        <f>27.1+185.1+361.1+159.8+273.1+1314.6+31.2</f>
        <v>2351.9999999999995</v>
      </c>
      <c r="H384" s="3"/>
      <c r="I384" s="3">
        <f t="shared" si="10"/>
        <v>2351.9999999999995</v>
      </c>
      <c r="J384" s="3"/>
      <c r="K384" s="3">
        <f t="shared" si="11"/>
        <v>2351.9999999999995</v>
      </c>
    </row>
    <row r="385" spans="1:11" ht="39" customHeight="1" x14ac:dyDescent="0.25">
      <c r="A385" s="35" t="s">
        <v>192</v>
      </c>
      <c r="B385" s="4">
        <v>7</v>
      </c>
      <c r="C385" s="7">
        <v>0</v>
      </c>
      <c r="D385" s="29" t="s">
        <v>166</v>
      </c>
      <c r="E385" s="7" t="s">
        <v>193</v>
      </c>
      <c r="F385" s="7"/>
      <c r="G385" s="3">
        <f>G386</f>
        <v>336</v>
      </c>
      <c r="H385" s="3"/>
      <c r="I385" s="3">
        <f t="shared" si="10"/>
        <v>336</v>
      </c>
      <c r="J385" s="3"/>
      <c r="K385" s="3">
        <f t="shared" si="11"/>
        <v>336</v>
      </c>
    </row>
    <row r="386" spans="1:11" ht="30.6" customHeight="1" x14ac:dyDescent="0.25">
      <c r="A386" s="1" t="s">
        <v>202</v>
      </c>
      <c r="B386" s="4">
        <v>7</v>
      </c>
      <c r="C386" s="7">
        <v>0</v>
      </c>
      <c r="D386" s="29" t="s">
        <v>166</v>
      </c>
      <c r="E386" s="7" t="s">
        <v>193</v>
      </c>
      <c r="F386" s="7">
        <v>200</v>
      </c>
      <c r="G386" s="3">
        <f>G387</f>
        <v>336</v>
      </c>
      <c r="H386" s="3"/>
      <c r="I386" s="3">
        <f t="shared" ref="I386:I453" si="12">G386+H386</f>
        <v>336</v>
      </c>
      <c r="J386" s="3"/>
      <c r="K386" s="3">
        <f t="shared" si="11"/>
        <v>336</v>
      </c>
    </row>
    <row r="387" spans="1:11" ht="36" x14ac:dyDescent="0.25">
      <c r="A387" s="1" t="s">
        <v>156</v>
      </c>
      <c r="B387" s="4">
        <v>7</v>
      </c>
      <c r="C387" s="7">
        <v>0</v>
      </c>
      <c r="D387" s="29" t="s">
        <v>166</v>
      </c>
      <c r="E387" s="7" t="s">
        <v>193</v>
      </c>
      <c r="F387" s="7">
        <v>240</v>
      </c>
      <c r="G387" s="3">
        <v>336</v>
      </c>
      <c r="H387" s="3"/>
      <c r="I387" s="3">
        <f t="shared" si="12"/>
        <v>336</v>
      </c>
      <c r="J387" s="3"/>
      <c r="K387" s="3">
        <f t="shared" si="11"/>
        <v>336</v>
      </c>
    </row>
    <row r="388" spans="1:11" ht="60" x14ac:dyDescent="0.25">
      <c r="A388" s="55" t="s">
        <v>162</v>
      </c>
      <c r="B388" s="4">
        <v>8</v>
      </c>
      <c r="C388" s="57">
        <v>0</v>
      </c>
      <c r="D388" s="24" t="s">
        <v>166</v>
      </c>
      <c r="E388" s="2">
        <v>0</v>
      </c>
      <c r="F388" s="57"/>
      <c r="G388" s="6">
        <f>G389+G392+G395+G398+G408+G405+G411</f>
        <v>42231.7</v>
      </c>
      <c r="H388" s="6"/>
      <c r="I388" s="6">
        <f t="shared" si="12"/>
        <v>42231.7</v>
      </c>
      <c r="J388" s="6"/>
      <c r="K388" s="6">
        <f t="shared" si="11"/>
        <v>42231.7</v>
      </c>
    </row>
    <row r="389" spans="1:11" ht="36" x14ac:dyDescent="0.25">
      <c r="A389" s="1" t="s">
        <v>108</v>
      </c>
      <c r="B389" s="4">
        <v>8</v>
      </c>
      <c r="C389" s="2">
        <v>0</v>
      </c>
      <c r="D389" s="24" t="s">
        <v>166</v>
      </c>
      <c r="E389" s="2">
        <v>51180</v>
      </c>
      <c r="F389" s="2"/>
      <c r="G389" s="3">
        <f>G390</f>
        <v>2428.6</v>
      </c>
      <c r="H389" s="3"/>
      <c r="I389" s="3">
        <f t="shared" si="12"/>
        <v>2428.6</v>
      </c>
      <c r="J389" s="3"/>
      <c r="K389" s="3">
        <f t="shared" si="11"/>
        <v>2428.6</v>
      </c>
    </row>
    <row r="390" spans="1:11" x14ac:dyDescent="0.25">
      <c r="A390" s="1" t="s">
        <v>19</v>
      </c>
      <c r="B390" s="4">
        <v>8</v>
      </c>
      <c r="C390" s="2">
        <v>0</v>
      </c>
      <c r="D390" s="24" t="s">
        <v>166</v>
      </c>
      <c r="E390" s="2">
        <v>51180</v>
      </c>
      <c r="F390" s="2">
        <v>500</v>
      </c>
      <c r="G390" s="3">
        <f>G391</f>
        <v>2428.6</v>
      </c>
      <c r="H390" s="3"/>
      <c r="I390" s="3">
        <f t="shared" si="12"/>
        <v>2428.6</v>
      </c>
      <c r="J390" s="3"/>
      <c r="K390" s="3">
        <f t="shared" si="11"/>
        <v>2428.6</v>
      </c>
    </row>
    <row r="391" spans="1:11" x14ac:dyDescent="0.25">
      <c r="A391" s="1" t="s">
        <v>66</v>
      </c>
      <c r="B391" s="4">
        <v>8</v>
      </c>
      <c r="C391" s="2">
        <v>0</v>
      </c>
      <c r="D391" s="24" t="s">
        <v>166</v>
      </c>
      <c r="E391" s="2">
        <v>51180</v>
      </c>
      <c r="F391" s="2">
        <v>530</v>
      </c>
      <c r="G391" s="3">
        <v>2428.6</v>
      </c>
      <c r="H391" s="3"/>
      <c r="I391" s="3">
        <f t="shared" si="12"/>
        <v>2428.6</v>
      </c>
      <c r="J391" s="3"/>
      <c r="K391" s="3">
        <f t="shared" si="11"/>
        <v>2428.6</v>
      </c>
    </row>
    <row r="392" spans="1:11" ht="39" x14ac:dyDescent="0.25">
      <c r="A392" s="39" t="s">
        <v>224</v>
      </c>
      <c r="B392" s="4">
        <v>8</v>
      </c>
      <c r="C392" s="2">
        <v>0</v>
      </c>
      <c r="D392" s="24" t="s">
        <v>166</v>
      </c>
      <c r="E392" s="2">
        <v>78010</v>
      </c>
      <c r="F392" s="2"/>
      <c r="G392" s="3">
        <f>G393</f>
        <v>4658.3</v>
      </c>
      <c r="H392" s="3"/>
      <c r="I392" s="3">
        <f t="shared" si="12"/>
        <v>4658.3</v>
      </c>
      <c r="J392" s="3"/>
      <c r="K392" s="3">
        <f t="shared" si="11"/>
        <v>4658.3</v>
      </c>
    </row>
    <row r="393" spans="1:11" x14ac:dyDescent="0.25">
      <c r="A393" s="1" t="s">
        <v>19</v>
      </c>
      <c r="B393" s="4">
        <v>8</v>
      </c>
      <c r="C393" s="2">
        <v>0</v>
      </c>
      <c r="D393" s="24" t="s">
        <v>166</v>
      </c>
      <c r="E393" s="2">
        <v>78010</v>
      </c>
      <c r="F393" s="2">
        <v>500</v>
      </c>
      <c r="G393" s="3">
        <f>G394</f>
        <v>4658.3</v>
      </c>
      <c r="H393" s="3"/>
      <c r="I393" s="3">
        <f t="shared" si="12"/>
        <v>4658.3</v>
      </c>
      <c r="J393" s="3"/>
      <c r="K393" s="3">
        <f t="shared" si="11"/>
        <v>4658.3</v>
      </c>
    </row>
    <row r="394" spans="1:11" x14ac:dyDescent="0.25">
      <c r="A394" s="1" t="s">
        <v>111</v>
      </c>
      <c r="B394" s="4">
        <v>8</v>
      </c>
      <c r="C394" s="2">
        <v>0</v>
      </c>
      <c r="D394" s="24" t="s">
        <v>166</v>
      </c>
      <c r="E394" s="2">
        <v>78010</v>
      </c>
      <c r="F394" s="2">
        <v>510</v>
      </c>
      <c r="G394" s="3">
        <v>4658.3</v>
      </c>
      <c r="H394" s="3"/>
      <c r="I394" s="3">
        <f t="shared" si="12"/>
        <v>4658.3</v>
      </c>
      <c r="J394" s="3"/>
      <c r="K394" s="3">
        <f t="shared" si="11"/>
        <v>4658.3</v>
      </c>
    </row>
    <row r="395" spans="1:11" ht="24" x14ac:dyDescent="0.25">
      <c r="A395" s="1" t="s">
        <v>100</v>
      </c>
      <c r="B395" s="4">
        <v>8</v>
      </c>
      <c r="C395" s="2">
        <v>0</v>
      </c>
      <c r="D395" s="24" t="s">
        <v>166</v>
      </c>
      <c r="E395" s="2">
        <v>78680</v>
      </c>
      <c r="F395" s="57"/>
      <c r="G395" s="3">
        <f>G396</f>
        <v>625</v>
      </c>
      <c r="H395" s="3"/>
      <c r="I395" s="3">
        <f t="shared" si="12"/>
        <v>625</v>
      </c>
      <c r="J395" s="3"/>
      <c r="K395" s="3">
        <f t="shared" si="11"/>
        <v>625</v>
      </c>
    </row>
    <row r="396" spans="1:11" x14ac:dyDescent="0.25">
      <c r="A396" s="1" t="s">
        <v>19</v>
      </c>
      <c r="B396" s="4">
        <v>8</v>
      </c>
      <c r="C396" s="2">
        <v>0</v>
      </c>
      <c r="D396" s="24" t="s">
        <v>166</v>
      </c>
      <c r="E396" s="2">
        <v>78680</v>
      </c>
      <c r="F396" s="2">
        <v>500</v>
      </c>
      <c r="G396" s="3">
        <f>G397</f>
        <v>625</v>
      </c>
      <c r="H396" s="3"/>
      <c r="I396" s="3">
        <f t="shared" si="12"/>
        <v>625</v>
      </c>
      <c r="J396" s="3"/>
      <c r="K396" s="3">
        <f t="shared" si="11"/>
        <v>625</v>
      </c>
    </row>
    <row r="397" spans="1:11" x14ac:dyDescent="0.25">
      <c r="A397" s="1" t="s">
        <v>66</v>
      </c>
      <c r="B397" s="4">
        <v>8</v>
      </c>
      <c r="C397" s="2">
        <v>0</v>
      </c>
      <c r="D397" s="24" t="s">
        <v>166</v>
      </c>
      <c r="E397" s="2">
        <v>78680</v>
      </c>
      <c r="F397" s="2">
        <v>530</v>
      </c>
      <c r="G397" s="3">
        <v>625</v>
      </c>
      <c r="H397" s="3"/>
      <c r="I397" s="3">
        <f t="shared" si="12"/>
        <v>625</v>
      </c>
      <c r="J397" s="3"/>
      <c r="K397" s="3">
        <f t="shared" si="11"/>
        <v>625</v>
      </c>
    </row>
    <row r="398" spans="1:11" ht="24" x14ac:dyDescent="0.25">
      <c r="A398" s="1" t="s">
        <v>34</v>
      </c>
      <c r="B398" s="4">
        <v>8</v>
      </c>
      <c r="C398" s="2">
        <v>0</v>
      </c>
      <c r="D398" s="24" t="s">
        <v>166</v>
      </c>
      <c r="E398" s="2">
        <v>80010</v>
      </c>
      <c r="F398" s="2"/>
      <c r="G398" s="3">
        <f>G399+G401+G403</f>
        <v>11802.9</v>
      </c>
      <c r="H398" s="3"/>
      <c r="I398" s="3">
        <f t="shared" si="12"/>
        <v>11802.9</v>
      </c>
      <c r="J398" s="3"/>
      <c r="K398" s="3">
        <f t="shared" si="11"/>
        <v>11802.9</v>
      </c>
    </row>
    <row r="399" spans="1:11" ht="68.45" customHeight="1" x14ac:dyDescent="0.25">
      <c r="A399" s="1" t="s">
        <v>32</v>
      </c>
      <c r="B399" s="4">
        <v>8</v>
      </c>
      <c r="C399" s="2">
        <v>0</v>
      </c>
      <c r="D399" s="24" t="s">
        <v>166</v>
      </c>
      <c r="E399" s="2">
        <v>80010</v>
      </c>
      <c r="F399" s="2">
        <v>100</v>
      </c>
      <c r="G399" s="3">
        <f>G400</f>
        <v>11346.9</v>
      </c>
      <c r="H399" s="3"/>
      <c r="I399" s="3">
        <f t="shared" si="12"/>
        <v>11346.9</v>
      </c>
      <c r="J399" s="3"/>
      <c r="K399" s="3">
        <f t="shared" si="11"/>
        <v>11346.9</v>
      </c>
    </row>
    <row r="400" spans="1:11" ht="27.6" customHeight="1" x14ac:dyDescent="0.25">
      <c r="A400" s="1" t="s">
        <v>33</v>
      </c>
      <c r="B400" s="4">
        <v>8</v>
      </c>
      <c r="C400" s="2">
        <v>0</v>
      </c>
      <c r="D400" s="24" t="s">
        <v>166</v>
      </c>
      <c r="E400" s="2">
        <v>80010</v>
      </c>
      <c r="F400" s="2">
        <v>120</v>
      </c>
      <c r="G400" s="3">
        <v>11346.9</v>
      </c>
      <c r="H400" s="3"/>
      <c r="I400" s="3">
        <f t="shared" si="12"/>
        <v>11346.9</v>
      </c>
      <c r="J400" s="3"/>
      <c r="K400" s="3">
        <f t="shared" si="11"/>
        <v>11346.9</v>
      </c>
    </row>
    <row r="401" spans="1:11" ht="24" x14ac:dyDescent="0.25">
      <c r="A401" s="1" t="s">
        <v>202</v>
      </c>
      <c r="B401" s="4">
        <v>8</v>
      </c>
      <c r="C401" s="2">
        <v>0</v>
      </c>
      <c r="D401" s="24" t="s">
        <v>166</v>
      </c>
      <c r="E401" s="2">
        <v>80010</v>
      </c>
      <c r="F401" s="2">
        <v>200</v>
      </c>
      <c r="G401" s="3">
        <f>G402</f>
        <v>452.5</v>
      </c>
      <c r="H401" s="3"/>
      <c r="I401" s="3">
        <f t="shared" si="12"/>
        <v>452.5</v>
      </c>
      <c r="J401" s="3"/>
      <c r="K401" s="3">
        <f t="shared" si="11"/>
        <v>452.5</v>
      </c>
    </row>
    <row r="402" spans="1:11" ht="36" x14ac:dyDescent="0.25">
      <c r="A402" s="1" t="s">
        <v>156</v>
      </c>
      <c r="B402" s="4">
        <v>8</v>
      </c>
      <c r="C402" s="2">
        <v>0</v>
      </c>
      <c r="D402" s="24" t="s">
        <v>166</v>
      </c>
      <c r="E402" s="2">
        <v>80010</v>
      </c>
      <c r="F402" s="2">
        <v>240</v>
      </c>
      <c r="G402" s="3">
        <v>452.5</v>
      </c>
      <c r="H402" s="3"/>
      <c r="I402" s="3">
        <f t="shared" si="12"/>
        <v>452.5</v>
      </c>
      <c r="J402" s="3"/>
      <c r="K402" s="3">
        <f t="shared" si="11"/>
        <v>452.5</v>
      </c>
    </row>
    <row r="403" spans="1:11" x14ac:dyDescent="0.25">
      <c r="A403" s="1" t="s">
        <v>35</v>
      </c>
      <c r="B403" s="4">
        <v>8</v>
      </c>
      <c r="C403" s="2">
        <v>0</v>
      </c>
      <c r="D403" s="24" t="s">
        <v>166</v>
      </c>
      <c r="E403" s="2">
        <v>80010</v>
      </c>
      <c r="F403" s="2">
        <v>800</v>
      </c>
      <c r="G403" s="3">
        <f>G404</f>
        <v>3.5</v>
      </c>
      <c r="H403" s="3"/>
      <c r="I403" s="3">
        <f t="shared" si="12"/>
        <v>3.5</v>
      </c>
      <c r="J403" s="3"/>
      <c r="K403" s="3">
        <f t="shared" si="11"/>
        <v>3.5</v>
      </c>
    </row>
    <row r="404" spans="1:11" x14ac:dyDescent="0.25">
      <c r="A404" s="1" t="s">
        <v>36</v>
      </c>
      <c r="B404" s="4">
        <v>8</v>
      </c>
      <c r="C404" s="2">
        <v>0</v>
      </c>
      <c r="D404" s="24" t="s">
        <v>166</v>
      </c>
      <c r="E404" s="2">
        <v>80010</v>
      </c>
      <c r="F404" s="2">
        <v>850</v>
      </c>
      <c r="G404" s="3">
        <v>3.5</v>
      </c>
      <c r="H404" s="3"/>
      <c r="I404" s="3">
        <f t="shared" si="12"/>
        <v>3.5</v>
      </c>
      <c r="J404" s="3"/>
      <c r="K404" s="3">
        <f t="shared" si="11"/>
        <v>3.5</v>
      </c>
    </row>
    <row r="405" spans="1:11" x14ac:dyDescent="0.25">
      <c r="A405" s="1" t="s">
        <v>190</v>
      </c>
      <c r="B405" s="4">
        <v>8</v>
      </c>
      <c r="C405" s="2">
        <v>0</v>
      </c>
      <c r="D405" s="24" t="s">
        <v>166</v>
      </c>
      <c r="E405" s="2">
        <v>81710</v>
      </c>
      <c r="F405" s="2"/>
      <c r="G405" s="3">
        <f>G406</f>
        <v>3000</v>
      </c>
      <c r="H405" s="3"/>
      <c r="I405" s="3">
        <f t="shared" si="12"/>
        <v>3000</v>
      </c>
      <c r="J405" s="3"/>
      <c r="K405" s="3">
        <f t="shared" si="11"/>
        <v>3000</v>
      </c>
    </row>
    <row r="406" spans="1:11" ht="24" x14ac:dyDescent="0.25">
      <c r="A406" s="1" t="s">
        <v>191</v>
      </c>
      <c r="B406" s="4">
        <v>8</v>
      </c>
      <c r="C406" s="2">
        <v>0</v>
      </c>
      <c r="D406" s="24" t="s">
        <v>166</v>
      </c>
      <c r="E406" s="2">
        <v>81710</v>
      </c>
      <c r="F406" s="2">
        <v>700</v>
      </c>
      <c r="G406" s="3">
        <f>G407</f>
        <v>3000</v>
      </c>
      <c r="H406" s="3"/>
      <c r="I406" s="3">
        <f t="shared" si="12"/>
        <v>3000</v>
      </c>
      <c r="J406" s="3"/>
      <c r="K406" s="3">
        <f t="shared" si="11"/>
        <v>3000</v>
      </c>
    </row>
    <row r="407" spans="1:11" x14ac:dyDescent="0.25">
      <c r="A407" s="1" t="s">
        <v>190</v>
      </c>
      <c r="B407" s="4">
        <v>8</v>
      </c>
      <c r="C407" s="2">
        <v>0</v>
      </c>
      <c r="D407" s="24" t="s">
        <v>166</v>
      </c>
      <c r="E407" s="2">
        <v>81710</v>
      </c>
      <c r="F407" s="2">
        <v>730</v>
      </c>
      <c r="G407" s="3">
        <v>3000</v>
      </c>
      <c r="H407" s="3"/>
      <c r="I407" s="3">
        <f t="shared" si="12"/>
        <v>3000</v>
      </c>
      <c r="J407" s="3"/>
      <c r="K407" s="3">
        <f t="shared" si="11"/>
        <v>3000</v>
      </c>
    </row>
    <row r="408" spans="1:11" ht="36" x14ac:dyDescent="0.25">
      <c r="A408" s="1" t="s">
        <v>113</v>
      </c>
      <c r="B408" s="4">
        <v>8</v>
      </c>
      <c r="C408" s="2">
        <v>0</v>
      </c>
      <c r="D408" s="24" t="s">
        <v>166</v>
      </c>
      <c r="E408" s="2">
        <v>88020</v>
      </c>
      <c r="F408" s="2"/>
      <c r="G408" s="3">
        <f>G409</f>
        <v>18574.2</v>
      </c>
      <c r="H408" s="3"/>
      <c r="I408" s="3">
        <f t="shared" si="12"/>
        <v>18574.2</v>
      </c>
      <c r="J408" s="3"/>
      <c r="K408" s="3">
        <f t="shared" si="11"/>
        <v>18574.2</v>
      </c>
    </row>
    <row r="409" spans="1:11" x14ac:dyDescent="0.25">
      <c r="A409" s="1" t="s">
        <v>19</v>
      </c>
      <c r="B409" s="4">
        <v>8</v>
      </c>
      <c r="C409" s="2">
        <v>0</v>
      </c>
      <c r="D409" s="24" t="s">
        <v>166</v>
      </c>
      <c r="E409" s="2">
        <v>88020</v>
      </c>
      <c r="F409" s="2">
        <v>500</v>
      </c>
      <c r="G409" s="3">
        <f>G410</f>
        <v>18574.2</v>
      </c>
      <c r="H409" s="3"/>
      <c r="I409" s="3">
        <f t="shared" si="12"/>
        <v>18574.2</v>
      </c>
      <c r="J409" s="3"/>
      <c r="K409" s="3">
        <f t="shared" si="11"/>
        <v>18574.2</v>
      </c>
    </row>
    <row r="410" spans="1:11" x14ac:dyDescent="0.25">
      <c r="A410" s="1" t="s">
        <v>111</v>
      </c>
      <c r="B410" s="4">
        <v>8</v>
      </c>
      <c r="C410" s="2">
        <v>0</v>
      </c>
      <c r="D410" s="24" t="s">
        <v>166</v>
      </c>
      <c r="E410" s="2">
        <v>88020</v>
      </c>
      <c r="F410" s="2">
        <v>510</v>
      </c>
      <c r="G410" s="3">
        <v>18574.2</v>
      </c>
      <c r="H410" s="3"/>
      <c r="I410" s="3">
        <f t="shared" si="12"/>
        <v>18574.2</v>
      </c>
      <c r="J410" s="3"/>
      <c r="K410" s="3">
        <f t="shared" si="11"/>
        <v>18574.2</v>
      </c>
    </row>
    <row r="411" spans="1:11" ht="30.75" customHeight="1" x14ac:dyDescent="0.25">
      <c r="A411" s="1" t="s">
        <v>225</v>
      </c>
      <c r="B411" s="4">
        <v>8</v>
      </c>
      <c r="C411" s="2">
        <v>0</v>
      </c>
      <c r="D411" s="24" t="s">
        <v>166</v>
      </c>
      <c r="E411" s="2">
        <v>88030</v>
      </c>
      <c r="F411" s="2"/>
      <c r="G411" s="3">
        <f>G412</f>
        <v>1142.7</v>
      </c>
      <c r="H411" s="3"/>
      <c r="I411" s="3">
        <f t="shared" si="12"/>
        <v>1142.7</v>
      </c>
      <c r="J411" s="3"/>
      <c r="K411" s="3">
        <f t="shared" si="11"/>
        <v>1142.7</v>
      </c>
    </row>
    <row r="412" spans="1:11" x14ac:dyDescent="0.25">
      <c r="A412" s="1" t="s">
        <v>19</v>
      </c>
      <c r="B412" s="4">
        <v>8</v>
      </c>
      <c r="C412" s="2">
        <v>0</v>
      </c>
      <c r="D412" s="24" t="s">
        <v>166</v>
      </c>
      <c r="E412" s="2">
        <v>88030</v>
      </c>
      <c r="F412" s="2">
        <v>500</v>
      </c>
      <c r="G412" s="3">
        <f>G413</f>
        <v>1142.7</v>
      </c>
      <c r="H412" s="3"/>
      <c r="I412" s="3">
        <f t="shared" si="12"/>
        <v>1142.7</v>
      </c>
      <c r="J412" s="3"/>
      <c r="K412" s="3">
        <f t="shared" si="11"/>
        <v>1142.7</v>
      </c>
    </row>
    <row r="413" spans="1:11" x14ac:dyDescent="0.25">
      <c r="A413" s="1" t="s">
        <v>111</v>
      </c>
      <c r="B413" s="4">
        <v>8</v>
      </c>
      <c r="C413" s="2">
        <v>0</v>
      </c>
      <c r="D413" s="24" t="s">
        <v>166</v>
      </c>
      <c r="E413" s="2">
        <v>88030</v>
      </c>
      <c r="F413" s="2">
        <v>510</v>
      </c>
      <c r="G413" s="3">
        <v>1142.7</v>
      </c>
      <c r="H413" s="3"/>
      <c r="I413" s="3">
        <f t="shared" si="12"/>
        <v>1142.7</v>
      </c>
      <c r="J413" s="3"/>
      <c r="K413" s="3">
        <f t="shared" si="11"/>
        <v>1142.7</v>
      </c>
    </row>
    <row r="414" spans="1:11" ht="120" x14ac:dyDescent="0.25">
      <c r="A414" s="55" t="s">
        <v>239</v>
      </c>
      <c r="B414" s="4">
        <v>9</v>
      </c>
      <c r="C414" s="57">
        <v>0</v>
      </c>
      <c r="D414" s="24" t="s">
        <v>166</v>
      </c>
      <c r="E414" s="2">
        <v>0</v>
      </c>
      <c r="F414" s="57"/>
      <c r="G414" s="6">
        <f>G415+G420+G425+G428+G431+G434</f>
        <v>5639.1</v>
      </c>
      <c r="H414" s="6">
        <f>H415+H420+H425+H428+H431+H434</f>
        <v>0</v>
      </c>
      <c r="I414" s="6">
        <f t="shared" si="12"/>
        <v>5639.1</v>
      </c>
      <c r="J414" s="6">
        <f>J415+J420+J425</f>
        <v>0</v>
      </c>
      <c r="K414" s="6">
        <f t="shared" si="11"/>
        <v>5639.1</v>
      </c>
    </row>
    <row r="415" spans="1:11" ht="24" x14ac:dyDescent="0.25">
      <c r="A415" s="1" t="s">
        <v>34</v>
      </c>
      <c r="B415" s="4">
        <v>9</v>
      </c>
      <c r="C415" s="2">
        <v>0</v>
      </c>
      <c r="D415" s="24" t="s">
        <v>166</v>
      </c>
      <c r="E415" s="2">
        <v>80010</v>
      </c>
      <c r="F415" s="2"/>
      <c r="G415" s="3">
        <f>G416+G418</f>
        <v>5161.1000000000004</v>
      </c>
      <c r="H415" s="3">
        <f>H416+H418</f>
        <v>0</v>
      </c>
      <c r="I415" s="3">
        <f t="shared" si="12"/>
        <v>5161.1000000000004</v>
      </c>
      <c r="J415" s="3">
        <f>J418</f>
        <v>0</v>
      </c>
      <c r="K415" s="3">
        <f t="shared" si="11"/>
        <v>5161.1000000000004</v>
      </c>
    </row>
    <row r="416" spans="1:11" ht="70.5" customHeight="1" x14ac:dyDescent="0.25">
      <c r="A416" s="1" t="s">
        <v>32</v>
      </c>
      <c r="B416" s="4">
        <v>9</v>
      </c>
      <c r="C416" s="7">
        <v>0</v>
      </c>
      <c r="D416" s="24" t="s">
        <v>166</v>
      </c>
      <c r="E416" s="2">
        <v>80010</v>
      </c>
      <c r="F416" s="2">
        <v>100</v>
      </c>
      <c r="G416" s="3">
        <f>G417</f>
        <v>3911.8</v>
      </c>
      <c r="H416" s="3">
        <f>H417</f>
        <v>1</v>
      </c>
      <c r="I416" s="3">
        <f t="shared" si="12"/>
        <v>3912.8</v>
      </c>
      <c r="J416" s="3"/>
      <c r="K416" s="3">
        <f t="shared" si="11"/>
        <v>3912.8</v>
      </c>
    </row>
    <row r="417" spans="1:11" ht="27.6" customHeight="1" x14ac:dyDescent="0.25">
      <c r="A417" s="1" t="s">
        <v>33</v>
      </c>
      <c r="B417" s="4">
        <v>9</v>
      </c>
      <c r="C417" s="2">
        <v>0</v>
      </c>
      <c r="D417" s="24" t="s">
        <v>166</v>
      </c>
      <c r="E417" s="2">
        <v>80010</v>
      </c>
      <c r="F417" s="2">
        <v>120</v>
      </c>
      <c r="G417" s="3">
        <v>3911.8</v>
      </c>
      <c r="H417" s="3">
        <v>1</v>
      </c>
      <c r="I417" s="3">
        <f t="shared" si="12"/>
        <v>3912.8</v>
      </c>
      <c r="J417" s="3"/>
      <c r="K417" s="3">
        <f t="shared" si="11"/>
        <v>3912.8</v>
      </c>
    </row>
    <row r="418" spans="1:11" ht="36.75" customHeight="1" x14ac:dyDescent="0.25">
      <c r="A418" s="1" t="s">
        <v>202</v>
      </c>
      <c r="B418" s="4">
        <v>9</v>
      </c>
      <c r="C418" s="7">
        <v>0</v>
      </c>
      <c r="D418" s="24" t="s">
        <v>166</v>
      </c>
      <c r="E418" s="2">
        <v>80010</v>
      </c>
      <c r="F418" s="2">
        <v>200</v>
      </c>
      <c r="G418" s="3">
        <f>G419</f>
        <v>1249.3</v>
      </c>
      <c r="H418" s="3">
        <f>H419</f>
        <v>-1</v>
      </c>
      <c r="I418" s="3">
        <f t="shared" si="12"/>
        <v>1248.3</v>
      </c>
      <c r="J418" s="3">
        <f>J419</f>
        <v>0</v>
      </c>
      <c r="K418" s="3">
        <f t="shared" si="11"/>
        <v>1248.3</v>
      </c>
    </row>
    <row r="419" spans="1:11" ht="36" x14ac:dyDescent="0.25">
      <c r="A419" s="1" t="s">
        <v>156</v>
      </c>
      <c r="B419" s="4">
        <v>9</v>
      </c>
      <c r="C419" s="2">
        <v>0</v>
      </c>
      <c r="D419" s="24" t="s">
        <v>166</v>
      </c>
      <c r="E419" s="2">
        <v>80010</v>
      </c>
      <c r="F419" s="2">
        <v>240</v>
      </c>
      <c r="G419" s="3">
        <v>1249.3</v>
      </c>
      <c r="H419" s="3">
        <v>-1</v>
      </c>
      <c r="I419" s="3">
        <f t="shared" si="12"/>
        <v>1248.3</v>
      </c>
      <c r="J419" s="3"/>
      <c r="K419" s="3">
        <f t="shared" si="11"/>
        <v>1248.3</v>
      </c>
    </row>
    <row r="420" spans="1:11" ht="24" x14ac:dyDescent="0.25">
      <c r="A420" s="1" t="s">
        <v>139</v>
      </c>
      <c r="B420" s="4">
        <v>9</v>
      </c>
      <c r="C420" s="7">
        <v>0</v>
      </c>
      <c r="D420" s="24" t="s">
        <v>166</v>
      </c>
      <c r="E420" s="2">
        <v>81540</v>
      </c>
      <c r="F420" s="7"/>
      <c r="G420" s="3">
        <f>G421</f>
        <v>150</v>
      </c>
      <c r="H420" s="3">
        <f>H421+H423</f>
        <v>0</v>
      </c>
      <c r="I420" s="3">
        <f t="shared" si="12"/>
        <v>150</v>
      </c>
      <c r="J420" s="3">
        <f>J423</f>
        <v>9.6132200000000001</v>
      </c>
      <c r="K420" s="3">
        <f t="shared" si="11"/>
        <v>159.61322000000001</v>
      </c>
    </row>
    <row r="421" spans="1:11" ht="24" x14ac:dyDescent="0.25">
      <c r="A421" s="1" t="s">
        <v>202</v>
      </c>
      <c r="B421" s="4">
        <v>9</v>
      </c>
      <c r="C421" s="7">
        <v>0</v>
      </c>
      <c r="D421" s="24" t="s">
        <v>166</v>
      </c>
      <c r="E421" s="2">
        <v>81540</v>
      </c>
      <c r="F421" s="2">
        <v>200</v>
      </c>
      <c r="G421" s="3">
        <f>G422</f>
        <v>150</v>
      </c>
      <c r="H421" s="3">
        <f>H422</f>
        <v>-150</v>
      </c>
      <c r="I421" s="3">
        <f t="shared" si="12"/>
        <v>0</v>
      </c>
      <c r="J421" s="3">
        <f>J422</f>
        <v>0</v>
      </c>
      <c r="K421" s="3">
        <f t="shared" si="11"/>
        <v>0</v>
      </c>
    </row>
    <row r="422" spans="1:11" ht="36" x14ac:dyDescent="0.25">
      <c r="A422" s="1" t="s">
        <v>156</v>
      </c>
      <c r="B422" s="4">
        <v>9</v>
      </c>
      <c r="C422" s="7">
        <v>0</v>
      </c>
      <c r="D422" s="24" t="s">
        <v>166</v>
      </c>
      <c r="E422" s="2">
        <v>81540</v>
      </c>
      <c r="F422" s="2">
        <v>240</v>
      </c>
      <c r="G422" s="3">
        <v>150</v>
      </c>
      <c r="H422" s="3">
        <v>-150</v>
      </c>
      <c r="I422" s="3">
        <f t="shared" si="12"/>
        <v>0</v>
      </c>
      <c r="J422" s="3"/>
      <c r="K422" s="3">
        <f t="shared" si="11"/>
        <v>0</v>
      </c>
    </row>
    <row r="423" spans="1:11" ht="36" x14ac:dyDescent="0.25">
      <c r="A423" s="37" t="s">
        <v>23</v>
      </c>
      <c r="B423" s="4">
        <v>9</v>
      </c>
      <c r="C423" s="7">
        <v>0</v>
      </c>
      <c r="D423" s="24" t="s">
        <v>166</v>
      </c>
      <c r="E423" s="2">
        <v>81540</v>
      </c>
      <c r="F423" s="2">
        <v>600</v>
      </c>
      <c r="G423" s="3"/>
      <c r="H423" s="3">
        <f>H424</f>
        <v>150</v>
      </c>
      <c r="I423" s="3">
        <f t="shared" si="12"/>
        <v>150</v>
      </c>
      <c r="J423" s="3">
        <f>J424</f>
        <v>9.6132200000000001</v>
      </c>
      <c r="K423" s="3">
        <f t="shared" si="11"/>
        <v>159.61322000000001</v>
      </c>
    </row>
    <row r="424" spans="1:11" x14ac:dyDescent="0.25">
      <c r="A424" s="37" t="s">
        <v>24</v>
      </c>
      <c r="B424" s="4">
        <v>9</v>
      </c>
      <c r="C424" s="7">
        <v>0</v>
      </c>
      <c r="D424" s="24" t="s">
        <v>166</v>
      </c>
      <c r="E424" s="2">
        <v>81540</v>
      </c>
      <c r="F424" s="2">
        <v>610</v>
      </c>
      <c r="G424" s="3"/>
      <c r="H424" s="3">
        <v>150</v>
      </c>
      <c r="I424" s="3">
        <f t="shared" si="12"/>
        <v>150</v>
      </c>
      <c r="J424" s="3">
        <v>9.6132200000000001</v>
      </c>
      <c r="K424" s="3">
        <f t="shared" si="11"/>
        <v>159.61322000000001</v>
      </c>
    </row>
    <row r="425" spans="1:11" ht="36" x14ac:dyDescent="0.25">
      <c r="A425" s="1" t="s">
        <v>141</v>
      </c>
      <c r="B425" s="4">
        <v>9</v>
      </c>
      <c r="C425" s="7">
        <v>0</v>
      </c>
      <c r="D425" s="24" t="s">
        <v>166</v>
      </c>
      <c r="E425" s="2">
        <v>81550</v>
      </c>
      <c r="F425" s="7"/>
      <c r="G425" s="3">
        <f>G426</f>
        <v>118</v>
      </c>
      <c r="H425" s="3"/>
      <c r="I425" s="3">
        <f t="shared" si="12"/>
        <v>118</v>
      </c>
      <c r="J425" s="3">
        <f>J426</f>
        <v>-9.6132200000000001</v>
      </c>
      <c r="K425" s="3">
        <f t="shared" si="11"/>
        <v>108.38678</v>
      </c>
    </row>
    <row r="426" spans="1:11" ht="24" x14ac:dyDescent="0.25">
      <c r="A426" s="1" t="s">
        <v>202</v>
      </c>
      <c r="B426" s="4">
        <v>9</v>
      </c>
      <c r="C426" s="7">
        <v>0</v>
      </c>
      <c r="D426" s="24" t="s">
        <v>166</v>
      </c>
      <c r="E426" s="2">
        <v>81550</v>
      </c>
      <c r="F426" s="7">
        <v>200</v>
      </c>
      <c r="G426" s="3">
        <f>G427</f>
        <v>118</v>
      </c>
      <c r="H426" s="3"/>
      <c r="I426" s="3">
        <f t="shared" si="12"/>
        <v>118</v>
      </c>
      <c r="J426" s="3">
        <f>J427</f>
        <v>-9.6132200000000001</v>
      </c>
      <c r="K426" s="3">
        <f t="shared" ref="K426:K489" si="13">I426+J426</f>
        <v>108.38678</v>
      </c>
    </row>
    <row r="427" spans="1:11" ht="36" x14ac:dyDescent="0.25">
      <c r="A427" s="1" t="s">
        <v>156</v>
      </c>
      <c r="B427" s="4">
        <v>9</v>
      </c>
      <c r="C427" s="7">
        <v>0</v>
      </c>
      <c r="D427" s="24" t="s">
        <v>166</v>
      </c>
      <c r="E427" s="2">
        <v>81550</v>
      </c>
      <c r="F427" s="7">
        <v>240</v>
      </c>
      <c r="G427" s="3">
        <v>118</v>
      </c>
      <c r="H427" s="3"/>
      <c r="I427" s="3">
        <f t="shared" si="12"/>
        <v>118</v>
      </c>
      <c r="J427" s="3">
        <v>-9.6132200000000001</v>
      </c>
      <c r="K427" s="3">
        <f t="shared" si="13"/>
        <v>108.38678</v>
      </c>
    </row>
    <row r="428" spans="1:11" ht="24" x14ac:dyDescent="0.25">
      <c r="A428" s="1" t="s">
        <v>79</v>
      </c>
      <c r="B428" s="4">
        <v>9</v>
      </c>
      <c r="C428" s="7">
        <v>0</v>
      </c>
      <c r="D428" s="24" t="s">
        <v>166</v>
      </c>
      <c r="E428" s="2">
        <v>80520</v>
      </c>
      <c r="F428" s="7"/>
      <c r="G428" s="3">
        <f>G429</f>
        <v>60</v>
      </c>
      <c r="H428" s="3"/>
      <c r="I428" s="3">
        <f t="shared" si="12"/>
        <v>60</v>
      </c>
      <c r="J428" s="3"/>
      <c r="K428" s="3">
        <f t="shared" si="13"/>
        <v>60</v>
      </c>
    </row>
    <row r="429" spans="1:11" ht="24" x14ac:dyDescent="0.25">
      <c r="A429" s="1" t="s">
        <v>202</v>
      </c>
      <c r="B429" s="4">
        <v>9</v>
      </c>
      <c r="C429" s="7">
        <v>0</v>
      </c>
      <c r="D429" s="24" t="s">
        <v>166</v>
      </c>
      <c r="E429" s="2">
        <v>80520</v>
      </c>
      <c r="F429" s="7">
        <v>200</v>
      </c>
      <c r="G429" s="3">
        <f>G430</f>
        <v>60</v>
      </c>
      <c r="H429" s="3"/>
      <c r="I429" s="3">
        <f t="shared" si="12"/>
        <v>60</v>
      </c>
      <c r="J429" s="3"/>
      <c r="K429" s="3">
        <f t="shared" si="13"/>
        <v>60</v>
      </c>
    </row>
    <row r="430" spans="1:11" ht="36" x14ac:dyDescent="0.25">
      <c r="A430" s="1" t="s">
        <v>156</v>
      </c>
      <c r="B430" s="4">
        <v>9</v>
      </c>
      <c r="C430" s="7">
        <v>0</v>
      </c>
      <c r="D430" s="24" t="s">
        <v>166</v>
      </c>
      <c r="E430" s="2">
        <v>80520</v>
      </c>
      <c r="F430" s="7">
        <v>240</v>
      </c>
      <c r="G430" s="3">
        <v>60</v>
      </c>
      <c r="H430" s="3"/>
      <c r="I430" s="3">
        <f t="shared" si="12"/>
        <v>60</v>
      </c>
      <c r="J430" s="3"/>
      <c r="K430" s="3">
        <f t="shared" si="13"/>
        <v>60</v>
      </c>
    </row>
    <row r="431" spans="1:11" ht="36" x14ac:dyDescent="0.25">
      <c r="A431" s="1" t="s">
        <v>164</v>
      </c>
      <c r="B431" s="4">
        <v>9</v>
      </c>
      <c r="C431" s="7">
        <v>0</v>
      </c>
      <c r="D431" s="29" t="s">
        <v>166</v>
      </c>
      <c r="E431" s="7">
        <v>80790</v>
      </c>
      <c r="F431" s="7"/>
      <c r="G431" s="3">
        <f>G432</f>
        <v>50</v>
      </c>
      <c r="H431" s="3"/>
      <c r="I431" s="3">
        <f t="shared" si="12"/>
        <v>50</v>
      </c>
      <c r="J431" s="3"/>
      <c r="K431" s="3">
        <f t="shared" si="13"/>
        <v>50</v>
      </c>
    </row>
    <row r="432" spans="1:11" ht="24" x14ac:dyDescent="0.25">
      <c r="A432" s="1" t="s">
        <v>202</v>
      </c>
      <c r="B432" s="4">
        <v>9</v>
      </c>
      <c r="C432" s="7">
        <v>0</v>
      </c>
      <c r="D432" s="29" t="s">
        <v>166</v>
      </c>
      <c r="E432" s="7">
        <v>80790</v>
      </c>
      <c r="F432" s="7">
        <v>200</v>
      </c>
      <c r="G432" s="3">
        <f>G433</f>
        <v>50</v>
      </c>
      <c r="H432" s="3"/>
      <c r="I432" s="3">
        <f t="shared" si="12"/>
        <v>50</v>
      </c>
      <c r="J432" s="3"/>
      <c r="K432" s="3">
        <f t="shared" si="13"/>
        <v>50</v>
      </c>
    </row>
    <row r="433" spans="1:11" ht="36" x14ac:dyDescent="0.25">
      <c r="A433" s="1" t="s">
        <v>156</v>
      </c>
      <c r="B433" s="4">
        <v>9</v>
      </c>
      <c r="C433" s="7">
        <v>0</v>
      </c>
      <c r="D433" s="29" t="s">
        <v>166</v>
      </c>
      <c r="E433" s="7">
        <v>80790</v>
      </c>
      <c r="F433" s="7">
        <v>240</v>
      </c>
      <c r="G433" s="3">
        <v>50</v>
      </c>
      <c r="H433" s="3"/>
      <c r="I433" s="3">
        <f t="shared" si="12"/>
        <v>50</v>
      </c>
      <c r="J433" s="3"/>
      <c r="K433" s="3">
        <f t="shared" si="13"/>
        <v>50</v>
      </c>
    </row>
    <row r="434" spans="1:11" ht="36" x14ac:dyDescent="0.25">
      <c r="A434" s="1" t="s">
        <v>229</v>
      </c>
      <c r="B434" s="4">
        <v>9</v>
      </c>
      <c r="C434" s="7">
        <v>0</v>
      </c>
      <c r="D434" s="29" t="s">
        <v>166</v>
      </c>
      <c r="E434" s="7">
        <v>88520</v>
      </c>
      <c r="F434" s="7"/>
      <c r="G434" s="3">
        <f>G435</f>
        <v>100</v>
      </c>
      <c r="H434" s="3"/>
      <c r="I434" s="3">
        <f t="shared" si="12"/>
        <v>100</v>
      </c>
      <c r="J434" s="3"/>
      <c r="K434" s="3">
        <f t="shared" si="13"/>
        <v>100</v>
      </c>
    </row>
    <row r="435" spans="1:11" x14ac:dyDescent="0.25">
      <c r="A435" s="1" t="s">
        <v>19</v>
      </c>
      <c r="B435" s="4">
        <v>9</v>
      </c>
      <c r="C435" s="7">
        <v>0</v>
      </c>
      <c r="D435" s="29" t="s">
        <v>166</v>
      </c>
      <c r="E435" s="7">
        <v>88520</v>
      </c>
      <c r="F435" s="7">
        <v>500</v>
      </c>
      <c r="G435" s="3">
        <f>G436</f>
        <v>100</v>
      </c>
      <c r="H435" s="3"/>
      <c r="I435" s="3">
        <f t="shared" si="12"/>
        <v>100</v>
      </c>
      <c r="J435" s="3"/>
      <c r="K435" s="3">
        <f t="shared" si="13"/>
        <v>100</v>
      </c>
    </row>
    <row r="436" spans="1:11" x14ac:dyDescent="0.25">
      <c r="A436" s="1" t="s">
        <v>42</v>
      </c>
      <c r="B436" s="4">
        <v>9</v>
      </c>
      <c r="C436" s="7">
        <v>0</v>
      </c>
      <c r="D436" s="29" t="s">
        <v>166</v>
      </c>
      <c r="E436" s="7">
        <v>88520</v>
      </c>
      <c r="F436" s="7">
        <v>540</v>
      </c>
      <c r="G436" s="3">
        <v>100</v>
      </c>
      <c r="H436" s="3"/>
      <c r="I436" s="3">
        <f t="shared" si="12"/>
        <v>100</v>
      </c>
      <c r="J436" s="3"/>
      <c r="K436" s="3">
        <f t="shared" si="13"/>
        <v>100</v>
      </c>
    </row>
    <row r="437" spans="1:11" ht="60" x14ac:dyDescent="0.25">
      <c r="A437" s="55" t="s">
        <v>124</v>
      </c>
      <c r="B437" s="4">
        <v>10</v>
      </c>
      <c r="C437" s="56">
        <v>0</v>
      </c>
      <c r="D437" s="24" t="s">
        <v>166</v>
      </c>
      <c r="E437" s="2">
        <v>0</v>
      </c>
      <c r="F437" s="57"/>
      <c r="G437" s="6">
        <f>G438+G443</f>
        <v>911</v>
      </c>
      <c r="H437" s="6">
        <f>H438+H443</f>
        <v>0</v>
      </c>
      <c r="I437" s="6">
        <f t="shared" si="12"/>
        <v>911</v>
      </c>
      <c r="J437" s="6"/>
      <c r="K437" s="6">
        <f t="shared" si="13"/>
        <v>911</v>
      </c>
    </row>
    <row r="438" spans="1:11" ht="36" x14ac:dyDescent="0.25">
      <c r="A438" s="1" t="s">
        <v>125</v>
      </c>
      <c r="B438" s="4">
        <v>10</v>
      </c>
      <c r="C438" s="2">
        <v>0</v>
      </c>
      <c r="D438" s="24" t="s">
        <v>166</v>
      </c>
      <c r="E438" s="2">
        <v>87080</v>
      </c>
      <c r="F438" s="2"/>
      <c r="G438" s="3">
        <f>G441</f>
        <v>216</v>
      </c>
      <c r="H438" s="3">
        <f>H439+H441</f>
        <v>0</v>
      </c>
      <c r="I438" s="3">
        <f t="shared" si="12"/>
        <v>216</v>
      </c>
      <c r="J438" s="3"/>
      <c r="K438" s="3">
        <f t="shared" si="13"/>
        <v>216</v>
      </c>
    </row>
    <row r="439" spans="1:11" ht="36" x14ac:dyDescent="0.25">
      <c r="A439" s="37" t="s">
        <v>27</v>
      </c>
      <c r="B439" s="4">
        <v>10</v>
      </c>
      <c r="C439" s="2">
        <v>0</v>
      </c>
      <c r="D439" s="24" t="s">
        <v>166</v>
      </c>
      <c r="E439" s="2">
        <v>87080</v>
      </c>
      <c r="F439" s="2">
        <v>400</v>
      </c>
      <c r="G439" s="3">
        <v>0</v>
      </c>
      <c r="H439" s="3">
        <v>216</v>
      </c>
      <c r="I439" s="3">
        <f>I440</f>
        <v>216</v>
      </c>
      <c r="J439" s="3"/>
      <c r="K439" s="3">
        <f t="shared" si="13"/>
        <v>216</v>
      </c>
    </row>
    <row r="440" spans="1:11" x14ac:dyDescent="0.25">
      <c r="A440" s="37" t="s">
        <v>244</v>
      </c>
      <c r="B440" s="4">
        <v>10</v>
      </c>
      <c r="C440" s="2">
        <v>0</v>
      </c>
      <c r="D440" s="24" t="s">
        <v>166</v>
      </c>
      <c r="E440" s="2">
        <v>87080</v>
      </c>
      <c r="F440" s="2">
        <v>410</v>
      </c>
      <c r="G440" s="3">
        <v>0</v>
      </c>
      <c r="H440" s="3">
        <v>216</v>
      </c>
      <c r="I440" s="3">
        <f>G440+H440</f>
        <v>216</v>
      </c>
      <c r="J440" s="3"/>
      <c r="K440" s="3">
        <f t="shared" si="13"/>
        <v>216</v>
      </c>
    </row>
    <row r="441" spans="1:11" x14ac:dyDescent="0.25">
      <c r="A441" s="1" t="s">
        <v>35</v>
      </c>
      <c r="B441" s="4">
        <v>10</v>
      </c>
      <c r="C441" s="2">
        <v>0</v>
      </c>
      <c r="D441" s="24" t="s">
        <v>166</v>
      </c>
      <c r="E441" s="2">
        <v>87080</v>
      </c>
      <c r="F441" s="2">
        <v>800</v>
      </c>
      <c r="G441" s="3">
        <f>G442</f>
        <v>216</v>
      </c>
      <c r="H441" s="3">
        <f>H442</f>
        <v>-216</v>
      </c>
      <c r="I441" s="3">
        <f t="shared" si="12"/>
        <v>0</v>
      </c>
      <c r="J441" s="3"/>
      <c r="K441" s="3">
        <f t="shared" si="13"/>
        <v>0</v>
      </c>
    </row>
    <row r="442" spans="1:11" ht="48" x14ac:dyDescent="0.25">
      <c r="A442" s="1" t="s">
        <v>204</v>
      </c>
      <c r="B442" s="4">
        <v>10</v>
      </c>
      <c r="C442" s="2">
        <v>0</v>
      </c>
      <c r="D442" s="24" t="s">
        <v>166</v>
      </c>
      <c r="E442" s="2">
        <v>87080</v>
      </c>
      <c r="F442" s="2">
        <v>810</v>
      </c>
      <c r="G442" s="3">
        <v>216</v>
      </c>
      <c r="H442" s="3">
        <v>-216</v>
      </c>
      <c r="I442" s="3">
        <f t="shared" si="12"/>
        <v>0</v>
      </c>
      <c r="J442" s="3"/>
      <c r="K442" s="3">
        <f t="shared" si="13"/>
        <v>0</v>
      </c>
    </row>
    <row r="443" spans="1:11" ht="52.15" customHeight="1" x14ac:dyDescent="0.25">
      <c r="A443" s="1" t="s">
        <v>186</v>
      </c>
      <c r="B443" s="4">
        <v>10</v>
      </c>
      <c r="C443" s="2">
        <v>0</v>
      </c>
      <c r="D443" s="24" t="s">
        <v>166</v>
      </c>
      <c r="E443" s="2" t="s">
        <v>176</v>
      </c>
      <c r="F443" s="2"/>
      <c r="G443" s="3">
        <f>G444</f>
        <v>695</v>
      </c>
      <c r="H443" s="3"/>
      <c r="I443" s="3">
        <f t="shared" si="12"/>
        <v>695</v>
      </c>
      <c r="J443" s="3"/>
      <c r="K443" s="3">
        <f t="shared" si="13"/>
        <v>695</v>
      </c>
    </row>
    <row r="444" spans="1:11" ht="24" x14ac:dyDescent="0.25">
      <c r="A444" s="1" t="s">
        <v>46</v>
      </c>
      <c r="B444" s="4">
        <v>10</v>
      </c>
      <c r="C444" s="2">
        <v>0</v>
      </c>
      <c r="D444" s="24" t="s">
        <v>166</v>
      </c>
      <c r="E444" s="2" t="s">
        <v>176</v>
      </c>
      <c r="F444" s="2">
        <v>300</v>
      </c>
      <c r="G444" s="3">
        <f>G445</f>
        <v>695</v>
      </c>
      <c r="H444" s="3"/>
      <c r="I444" s="3">
        <f t="shared" si="12"/>
        <v>695</v>
      </c>
      <c r="J444" s="3"/>
      <c r="K444" s="3">
        <f t="shared" si="13"/>
        <v>695</v>
      </c>
    </row>
    <row r="445" spans="1:11" ht="29.45" customHeight="1" x14ac:dyDescent="0.25">
      <c r="A445" s="1" t="s">
        <v>63</v>
      </c>
      <c r="B445" s="4">
        <v>10</v>
      </c>
      <c r="C445" s="2">
        <v>0</v>
      </c>
      <c r="D445" s="24" t="s">
        <v>166</v>
      </c>
      <c r="E445" s="2" t="s">
        <v>176</v>
      </c>
      <c r="F445" s="2">
        <v>320</v>
      </c>
      <c r="G445" s="3">
        <f>497+198</f>
        <v>695</v>
      </c>
      <c r="H445" s="3"/>
      <c r="I445" s="3">
        <f t="shared" si="12"/>
        <v>695</v>
      </c>
      <c r="J445" s="3"/>
      <c r="K445" s="3">
        <f t="shared" si="13"/>
        <v>695</v>
      </c>
    </row>
    <row r="446" spans="1:11" ht="72" x14ac:dyDescent="0.25">
      <c r="A446" s="55" t="s">
        <v>240</v>
      </c>
      <c r="B446" s="4">
        <v>11</v>
      </c>
      <c r="C446" s="56">
        <v>0</v>
      </c>
      <c r="D446" s="24" t="s">
        <v>166</v>
      </c>
      <c r="E446" s="2">
        <v>0</v>
      </c>
      <c r="F446" s="57"/>
      <c r="G446" s="6">
        <f>G447+G457+G454</f>
        <v>7641</v>
      </c>
      <c r="H446" s="6"/>
      <c r="I446" s="6">
        <f t="shared" si="12"/>
        <v>7641</v>
      </c>
      <c r="J446" s="6"/>
      <c r="K446" s="6">
        <f t="shared" si="13"/>
        <v>7641</v>
      </c>
    </row>
    <row r="447" spans="1:11" ht="24" x14ac:dyDescent="0.25">
      <c r="A447" s="1" t="s">
        <v>34</v>
      </c>
      <c r="B447" s="4">
        <v>11</v>
      </c>
      <c r="C447" s="2">
        <v>0</v>
      </c>
      <c r="D447" s="24" t="s">
        <v>166</v>
      </c>
      <c r="E447" s="2">
        <v>80010</v>
      </c>
      <c r="F447" s="2"/>
      <c r="G447" s="3">
        <f>G448+G450+G452</f>
        <v>7423.5</v>
      </c>
      <c r="H447" s="3"/>
      <c r="I447" s="3">
        <f t="shared" si="12"/>
        <v>7423.5</v>
      </c>
      <c r="J447" s="3"/>
      <c r="K447" s="3">
        <f t="shared" si="13"/>
        <v>7423.5</v>
      </c>
    </row>
    <row r="448" spans="1:11" ht="60" x14ac:dyDescent="0.25">
      <c r="A448" s="1" t="s">
        <v>32</v>
      </c>
      <c r="B448" s="4">
        <v>11</v>
      </c>
      <c r="C448" s="2">
        <v>0</v>
      </c>
      <c r="D448" s="24" t="s">
        <v>166</v>
      </c>
      <c r="E448" s="2">
        <v>80010</v>
      </c>
      <c r="F448" s="2">
        <v>100</v>
      </c>
      <c r="G448" s="3">
        <f>G449</f>
        <v>6949.2</v>
      </c>
      <c r="H448" s="3"/>
      <c r="I448" s="3">
        <f t="shared" si="12"/>
        <v>6949.2</v>
      </c>
      <c r="J448" s="3"/>
      <c r="K448" s="3">
        <f t="shared" si="13"/>
        <v>6949.2</v>
      </c>
    </row>
    <row r="449" spans="1:11" ht="24" x14ac:dyDescent="0.25">
      <c r="A449" s="1" t="s">
        <v>33</v>
      </c>
      <c r="B449" s="4">
        <v>11</v>
      </c>
      <c r="C449" s="2">
        <v>0</v>
      </c>
      <c r="D449" s="24" t="s">
        <v>166</v>
      </c>
      <c r="E449" s="2">
        <v>80010</v>
      </c>
      <c r="F449" s="2">
        <v>120</v>
      </c>
      <c r="G449" s="3">
        <v>6949.2</v>
      </c>
      <c r="H449" s="3"/>
      <c r="I449" s="3">
        <f t="shared" si="12"/>
        <v>6949.2</v>
      </c>
      <c r="J449" s="3"/>
      <c r="K449" s="3">
        <f t="shared" si="13"/>
        <v>6949.2</v>
      </c>
    </row>
    <row r="450" spans="1:11" ht="24" x14ac:dyDescent="0.25">
      <c r="A450" s="1" t="s">
        <v>202</v>
      </c>
      <c r="B450" s="4">
        <v>11</v>
      </c>
      <c r="C450" s="2">
        <v>0</v>
      </c>
      <c r="D450" s="24" t="s">
        <v>166</v>
      </c>
      <c r="E450" s="2">
        <v>80010</v>
      </c>
      <c r="F450" s="2">
        <v>200</v>
      </c>
      <c r="G450" s="3">
        <f>G451</f>
        <v>471.1</v>
      </c>
      <c r="H450" s="3"/>
      <c r="I450" s="3">
        <f t="shared" si="12"/>
        <v>471.1</v>
      </c>
      <c r="J450" s="3"/>
      <c r="K450" s="3">
        <f t="shared" si="13"/>
        <v>471.1</v>
      </c>
    </row>
    <row r="451" spans="1:11" ht="36" x14ac:dyDescent="0.25">
      <c r="A451" s="1" t="s">
        <v>156</v>
      </c>
      <c r="B451" s="4">
        <v>11</v>
      </c>
      <c r="C451" s="2">
        <v>0</v>
      </c>
      <c r="D451" s="24" t="s">
        <v>166</v>
      </c>
      <c r="E451" s="2">
        <v>80010</v>
      </c>
      <c r="F451" s="2">
        <v>240</v>
      </c>
      <c r="G451" s="3">
        <v>471.1</v>
      </c>
      <c r="H451" s="3"/>
      <c r="I451" s="3">
        <f t="shared" si="12"/>
        <v>471.1</v>
      </c>
      <c r="J451" s="3"/>
      <c r="K451" s="3">
        <f t="shared" si="13"/>
        <v>471.1</v>
      </c>
    </row>
    <row r="452" spans="1:11" x14ac:dyDescent="0.25">
      <c r="A452" s="1" t="s">
        <v>35</v>
      </c>
      <c r="B452" s="4">
        <v>11</v>
      </c>
      <c r="C452" s="2">
        <v>0</v>
      </c>
      <c r="D452" s="24" t="s">
        <v>166</v>
      </c>
      <c r="E452" s="2">
        <v>80010</v>
      </c>
      <c r="F452" s="2">
        <v>800</v>
      </c>
      <c r="G452" s="3">
        <f>G453</f>
        <v>3.2</v>
      </c>
      <c r="H452" s="3"/>
      <c r="I452" s="3">
        <f t="shared" si="12"/>
        <v>3.2</v>
      </c>
      <c r="J452" s="3"/>
      <c r="K452" s="3">
        <f t="shared" si="13"/>
        <v>3.2</v>
      </c>
    </row>
    <row r="453" spans="1:11" x14ac:dyDescent="0.25">
      <c r="A453" s="1" t="s">
        <v>36</v>
      </c>
      <c r="B453" s="4">
        <v>11</v>
      </c>
      <c r="C453" s="2">
        <v>0</v>
      </c>
      <c r="D453" s="24" t="s">
        <v>166</v>
      </c>
      <c r="E453" s="2">
        <v>80010</v>
      </c>
      <c r="F453" s="2">
        <v>850</v>
      </c>
      <c r="G453" s="3">
        <v>3.2</v>
      </c>
      <c r="H453" s="3"/>
      <c r="I453" s="3">
        <f t="shared" si="12"/>
        <v>3.2</v>
      </c>
      <c r="J453" s="3"/>
      <c r="K453" s="3">
        <f t="shared" si="13"/>
        <v>3.2</v>
      </c>
    </row>
    <row r="454" spans="1:11" ht="84" x14ac:dyDescent="0.25">
      <c r="A454" s="1" t="s">
        <v>127</v>
      </c>
      <c r="B454" s="4">
        <v>11</v>
      </c>
      <c r="C454" s="2">
        <v>0</v>
      </c>
      <c r="D454" s="24" t="s">
        <v>166</v>
      </c>
      <c r="E454" s="2">
        <v>80610</v>
      </c>
      <c r="F454" s="2"/>
      <c r="G454" s="3">
        <f>G455</f>
        <v>200</v>
      </c>
      <c r="H454" s="3"/>
      <c r="I454" s="3">
        <f t="shared" ref="I454:I517" si="14">G454+H454</f>
        <v>200</v>
      </c>
      <c r="J454" s="3"/>
      <c r="K454" s="3">
        <f t="shared" si="13"/>
        <v>200</v>
      </c>
    </row>
    <row r="455" spans="1:11" ht="24" x14ac:dyDescent="0.25">
      <c r="A455" s="1" t="s">
        <v>202</v>
      </c>
      <c r="B455" s="4">
        <v>11</v>
      </c>
      <c r="C455" s="2">
        <v>0</v>
      </c>
      <c r="D455" s="24" t="s">
        <v>166</v>
      </c>
      <c r="E455" s="2">
        <v>80610</v>
      </c>
      <c r="F455" s="2">
        <v>200</v>
      </c>
      <c r="G455" s="3">
        <f>G456</f>
        <v>200</v>
      </c>
      <c r="H455" s="3"/>
      <c r="I455" s="3">
        <f t="shared" si="14"/>
        <v>200</v>
      </c>
      <c r="J455" s="3"/>
      <c r="K455" s="3">
        <f t="shared" si="13"/>
        <v>200</v>
      </c>
    </row>
    <row r="456" spans="1:11" ht="36" x14ac:dyDescent="0.25">
      <c r="A456" s="1" t="s">
        <v>156</v>
      </c>
      <c r="B456" s="4">
        <v>11</v>
      </c>
      <c r="C456" s="2">
        <v>0</v>
      </c>
      <c r="D456" s="24" t="s">
        <v>166</v>
      </c>
      <c r="E456" s="2">
        <v>80610</v>
      </c>
      <c r="F456" s="2">
        <v>240</v>
      </c>
      <c r="G456" s="3">
        <v>200</v>
      </c>
      <c r="H456" s="3"/>
      <c r="I456" s="3">
        <f t="shared" si="14"/>
        <v>200</v>
      </c>
      <c r="J456" s="3"/>
      <c r="K456" s="3">
        <f t="shared" si="13"/>
        <v>200</v>
      </c>
    </row>
    <row r="457" spans="1:11" ht="36" x14ac:dyDescent="0.25">
      <c r="A457" s="1" t="s">
        <v>236</v>
      </c>
      <c r="B457" s="4">
        <v>11</v>
      </c>
      <c r="C457" s="2">
        <v>0</v>
      </c>
      <c r="D457" s="24" t="s">
        <v>166</v>
      </c>
      <c r="E457" s="2" t="s">
        <v>237</v>
      </c>
      <c r="F457" s="2"/>
      <c r="G457" s="3">
        <f>G458</f>
        <v>17.5</v>
      </c>
      <c r="H457" s="3"/>
      <c r="I457" s="3">
        <f t="shared" si="14"/>
        <v>17.5</v>
      </c>
      <c r="J457" s="3"/>
      <c r="K457" s="3">
        <f t="shared" si="13"/>
        <v>17.5</v>
      </c>
    </row>
    <row r="458" spans="1:11" ht="24" x14ac:dyDescent="0.25">
      <c r="A458" s="1" t="s">
        <v>202</v>
      </c>
      <c r="B458" s="4">
        <v>11</v>
      </c>
      <c r="C458" s="2">
        <v>0</v>
      </c>
      <c r="D458" s="24" t="s">
        <v>166</v>
      </c>
      <c r="E458" s="2" t="s">
        <v>237</v>
      </c>
      <c r="F458" s="2">
        <v>200</v>
      </c>
      <c r="G458" s="3">
        <f>G459</f>
        <v>17.5</v>
      </c>
      <c r="H458" s="3"/>
      <c r="I458" s="3">
        <f t="shared" si="14"/>
        <v>17.5</v>
      </c>
      <c r="J458" s="3"/>
      <c r="K458" s="3">
        <f t="shared" si="13"/>
        <v>17.5</v>
      </c>
    </row>
    <row r="459" spans="1:11" ht="36" x14ac:dyDescent="0.25">
      <c r="A459" s="1" t="s">
        <v>156</v>
      </c>
      <c r="B459" s="4">
        <v>11</v>
      </c>
      <c r="C459" s="2">
        <v>0</v>
      </c>
      <c r="D459" s="24" t="s">
        <v>166</v>
      </c>
      <c r="E459" s="2" t="s">
        <v>237</v>
      </c>
      <c r="F459" s="2">
        <v>240</v>
      </c>
      <c r="G459" s="3">
        <v>17.5</v>
      </c>
      <c r="H459" s="3"/>
      <c r="I459" s="3">
        <f t="shared" si="14"/>
        <v>17.5</v>
      </c>
      <c r="J459" s="3"/>
      <c r="K459" s="3">
        <f t="shared" si="13"/>
        <v>17.5</v>
      </c>
    </row>
    <row r="460" spans="1:11" ht="75.599999999999994" customHeight="1" x14ac:dyDescent="0.25">
      <c r="A460" s="55" t="s">
        <v>213</v>
      </c>
      <c r="B460" s="4">
        <v>12</v>
      </c>
      <c r="C460" s="2">
        <v>0</v>
      </c>
      <c r="D460" s="24" t="s">
        <v>166</v>
      </c>
      <c r="E460" s="2"/>
      <c r="F460" s="2"/>
      <c r="G460" s="6">
        <f>G461</f>
        <v>210</v>
      </c>
      <c r="H460" s="6"/>
      <c r="I460" s="6">
        <f t="shared" si="14"/>
        <v>210</v>
      </c>
      <c r="J460" s="6"/>
      <c r="K460" s="6">
        <f t="shared" si="13"/>
        <v>210</v>
      </c>
    </row>
    <row r="461" spans="1:11" ht="36" x14ac:dyDescent="0.25">
      <c r="A461" s="1" t="s">
        <v>212</v>
      </c>
      <c r="B461" s="4">
        <v>12</v>
      </c>
      <c r="C461" s="2">
        <v>0</v>
      </c>
      <c r="D461" s="24" t="s">
        <v>166</v>
      </c>
      <c r="E461" s="2" t="s">
        <v>238</v>
      </c>
      <c r="F461" s="2"/>
      <c r="G461" s="3">
        <f>G462</f>
        <v>210</v>
      </c>
      <c r="H461" s="3"/>
      <c r="I461" s="3">
        <f t="shared" si="14"/>
        <v>210</v>
      </c>
      <c r="J461" s="3"/>
      <c r="K461" s="3">
        <f t="shared" si="13"/>
        <v>210</v>
      </c>
    </row>
    <row r="462" spans="1:11" ht="36" x14ac:dyDescent="0.25">
      <c r="A462" s="1" t="s">
        <v>23</v>
      </c>
      <c r="B462" s="4">
        <v>12</v>
      </c>
      <c r="C462" s="2">
        <v>0</v>
      </c>
      <c r="D462" s="24" t="s">
        <v>166</v>
      </c>
      <c r="E462" s="2" t="s">
        <v>238</v>
      </c>
      <c r="F462" s="2">
        <v>600</v>
      </c>
      <c r="G462" s="3">
        <f>G463</f>
        <v>210</v>
      </c>
      <c r="H462" s="3"/>
      <c r="I462" s="3">
        <f t="shared" si="14"/>
        <v>210</v>
      </c>
      <c r="J462" s="3"/>
      <c r="K462" s="3">
        <f t="shared" si="13"/>
        <v>210</v>
      </c>
    </row>
    <row r="463" spans="1:11" ht="36" x14ac:dyDescent="0.25">
      <c r="A463" s="1" t="s">
        <v>52</v>
      </c>
      <c r="B463" s="4">
        <v>12</v>
      </c>
      <c r="C463" s="2">
        <v>0</v>
      </c>
      <c r="D463" s="24" t="s">
        <v>166</v>
      </c>
      <c r="E463" s="2" t="s">
        <v>238</v>
      </c>
      <c r="F463" s="2">
        <v>630</v>
      </c>
      <c r="G463" s="3">
        <v>210</v>
      </c>
      <c r="H463" s="3"/>
      <c r="I463" s="3">
        <f t="shared" si="14"/>
        <v>210</v>
      </c>
      <c r="J463" s="3"/>
      <c r="K463" s="3">
        <f t="shared" si="13"/>
        <v>210</v>
      </c>
    </row>
    <row r="464" spans="1:11" ht="32.25" customHeight="1" x14ac:dyDescent="0.25">
      <c r="A464" s="55" t="s">
        <v>163</v>
      </c>
      <c r="B464" s="4"/>
      <c r="C464" s="2"/>
      <c r="D464" s="24"/>
      <c r="E464" s="2"/>
      <c r="F464" s="2"/>
      <c r="G464" s="6">
        <f>G465+G470+G487+G493+G497+G501</f>
        <v>17201</v>
      </c>
      <c r="H464" s="6">
        <f>H465+H470+H487+H493+H497+H501</f>
        <v>-319.78976</v>
      </c>
      <c r="I464" s="6">
        <f t="shared" si="14"/>
        <v>16881.21024</v>
      </c>
      <c r="J464" s="6">
        <f>J465+J470+J487+J493+J497+J501+J513</f>
        <v>-758.96534999999994</v>
      </c>
      <c r="K464" s="6">
        <f t="shared" si="13"/>
        <v>16122.24489</v>
      </c>
    </row>
    <row r="465" spans="1:11" ht="60" x14ac:dyDescent="0.25">
      <c r="A465" s="55" t="s">
        <v>130</v>
      </c>
      <c r="B465" s="4">
        <v>51</v>
      </c>
      <c r="C465" s="57">
        <v>0</v>
      </c>
      <c r="D465" s="24" t="s">
        <v>166</v>
      </c>
      <c r="E465" s="2">
        <v>0</v>
      </c>
      <c r="F465" s="57"/>
      <c r="G465" s="6">
        <f>G466</f>
        <v>2462.8000000000002</v>
      </c>
      <c r="H465" s="6"/>
      <c r="I465" s="6">
        <f t="shared" si="14"/>
        <v>2462.8000000000002</v>
      </c>
      <c r="J465" s="6"/>
      <c r="K465" s="6">
        <f t="shared" si="13"/>
        <v>2462.8000000000002</v>
      </c>
    </row>
    <row r="466" spans="1:11" ht="24" x14ac:dyDescent="0.25">
      <c r="A466" s="55" t="s">
        <v>131</v>
      </c>
      <c r="B466" s="4">
        <v>51</v>
      </c>
      <c r="C466" s="57">
        <v>1</v>
      </c>
      <c r="D466" s="24" t="s">
        <v>166</v>
      </c>
      <c r="E466" s="2">
        <v>0</v>
      </c>
      <c r="F466" s="57"/>
      <c r="G466" s="3">
        <f>G467</f>
        <v>2462.8000000000002</v>
      </c>
      <c r="H466" s="3"/>
      <c r="I466" s="3">
        <f t="shared" si="14"/>
        <v>2462.8000000000002</v>
      </c>
      <c r="J466" s="3"/>
      <c r="K466" s="3">
        <f t="shared" si="13"/>
        <v>2462.8000000000002</v>
      </c>
    </row>
    <row r="467" spans="1:11" ht="24" x14ac:dyDescent="0.25">
      <c r="A467" s="1" t="s">
        <v>34</v>
      </c>
      <c r="B467" s="4">
        <v>51</v>
      </c>
      <c r="C467" s="2">
        <v>1</v>
      </c>
      <c r="D467" s="24" t="s">
        <v>166</v>
      </c>
      <c r="E467" s="2">
        <v>80010</v>
      </c>
      <c r="F467" s="2"/>
      <c r="G467" s="3">
        <f>G468</f>
        <v>2462.8000000000002</v>
      </c>
      <c r="H467" s="3"/>
      <c r="I467" s="3">
        <f t="shared" si="14"/>
        <v>2462.8000000000002</v>
      </c>
      <c r="J467" s="3"/>
      <c r="K467" s="3">
        <f t="shared" si="13"/>
        <v>2462.8000000000002</v>
      </c>
    </row>
    <row r="468" spans="1:11" ht="65.45" customHeight="1" x14ac:dyDescent="0.25">
      <c r="A468" s="1" t="s">
        <v>32</v>
      </c>
      <c r="B468" s="4">
        <v>51</v>
      </c>
      <c r="C468" s="2">
        <v>1</v>
      </c>
      <c r="D468" s="24" t="s">
        <v>166</v>
      </c>
      <c r="E468" s="2">
        <v>80010</v>
      </c>
      <c r="F468" s="2">
        <v>100</v>
      </c>
      <c r="G468" s="3">
        <f>G469</f>
        <v>2462.8000000000002</v>
      </c>
      <c r="H468" s="3"/>
      <c r="I468" s="3">
        <f t="shared" si="14"/>
        <v>2462.8000000000002</v>
      </c>
      <c r="J468" s="3"/>
      <c r="K468" s="3">
        <f t="shared" si="13"/>
        <v>2462.8000000000002</v>
      </c>
    </row>
    <row r="469" spans="1:11" ht="27.6" customHeight="1" x14ac:dyDescent="0.25">
      <c r="A469" s="1" t="s">
        <v>33</v>
      </c>
      <c r="B469" s="4">
        <v>51</v>
      </c>
      <c r="C469" s="7">
        <v>1</v>
      </c>
      <c r="D469" s="24" t="s">
        <v>166</v>
      </c>
      <c r="E469" s="2">
        <v>80010</v>
      </c>
      <c r="F469" s="2">
        <v>120</v>
      </c>
      <c r="G469" s="3">
        <v>2462.8000000000002</v>
      </c>
      <c r="H469" s="3"/>
      <c r="I469" s="3">
        <f t="shared" si="14"/>
        <v>2462.8000000000002</v>
      </c>
      <c r="J469" s="3"/>
      <c r="K469" s="3">
        <f t="shared" si="13"/>
        <v>2462.8000000000002</v>
      </c>
    </row>
    <row r="470" spans="1:11" ht="72" x14ac:dyDescent="0.25">
      <c r="A470" s="55" t="s">
        <v>148</v>
      </c>
      <c r="B470" s="4">
        <v>52</v>
      </c>
      <c r="C470" s="56">
        <v>0</v>
      </c>
      <c r="D470" s="24" t="s">
        <v>166</v>
      </c>
      <c r="E470" s="2">
        <v>0</v>
      </c>
      <c r="F470" s="56"/>
      <c r="G470" s="6">
        <f>G471+G475+G481</f>
        <v>4107.8999999999996</v>
      </c>
      <c r="H470" s="6"/>
      <c r="I470" s="6">
        <f t="shared" si="14"/>
        <v>4107.8999999999996</v>
      </c>
      <c r="J470" s="3"/>
      <c r="K470" s="6">
        <f t="shared" si="13"/>
        <v>4107.8999999999996</v>
      </c>
    </row>
    <row r="471" spans="1:11" ht="36" x14ac:dyDescent="0.25">
      <c r="A471" s="55" t="s">
        <v>149</v>
      </c>
      <c r="B471" s="4">
        <v>52</v>
      </c>
      <c r="C471" s="56">
        <v>1</v>
      </c>
      <c r="D471" s="24" t="s">
        <v>166</v>
      </c>
      <c r="E471" s="2">
        <v>0</v>
      </c>
      <c r="F471" s="56"/>
      <c r="G471" s="6">
        <f>G472</f>
        <v>1832.5</v>
      </c>
      <c r="H471" s="6"/>
      <c r="I471" s="6">
        <f t="shared" si="14"/>
        <v>1832.5</v>
      </c>
      <c r="J471" s="3"/>
      <c r="K471" s="6">
        <f t="shared" si="13"/>
        <v>1832.5</v>
      </c>
    </row>
    <row r="472" spans="1:11" ht="24" x14ac:dyDescent="0.25">
      <c r="A472" s="1" t="s">
        <v>34</v>
      </c>
      <c r="B472" s="4">
        <v>52</v>
      </c>
      <c r="C472" s="2">
        <v>1</v>
      </c>
      <c r="D472" s="24" t="s">
        <v>166</v>
      </c>
      <c r="E472" s="2">
        <v>80010</v>
      </c>
      <c r="F472" s="2"/>
      <c r="G472" s="3">
        <f>G473</f>
        <v>1832.5</v>
      </c>
      <c r="H472" s="3"/>
      <c r="I472" s="3">
        <f t="shared" si="14"/>
        <v>1832.5</v>
      </c>
      <c r="J472" s="3"/>
      <c r="K472" s="3">
        <f t="shared" si="13"/>
        <v>1832.5</v>
      </c>
    </row>
    <row r="473" spans="1:11" ht="60" x14ac:dyDescent="0.25">
      <c r="A473" s="1" t="s">
        <v>32</v>
      </c>
      <c r="B473" s="4">
        <v>52</v>
      </c>
      <c r="C473" s="2">
        <v>1</v>
      </c>
      <c r="D473" s="24" t="s">
        <v>166</v>
      </c>
      <c r="E473" s="2">
        <v>80010</v>
      </c>
      <c r="F473" s="2">
        <v>100</v>
      </c>
      <c r="G473" s="3">
        <f>G474</f>
        <v>1832.5</v>
      </c>
      <c r="H473" s="3"/>
      <c r="I473" s="3">
        <f t="shared" si="14"/>
        <v>1832.5</v>
      </c>
      <c r="J473" s="3"/>
      <c r="K473" s="3">
        <f t="shared" si="13"/>
        <v>1832.5</v>
      </c>
    </row>
    <row r="474" spans="1:11" ht="24" x14ac:dyDescent="0.25">
      <c r="A474" s="1" t="s">
        <v>33</v>
      </c>
      <c r="B474" s="4">
        <v>52</v>
      </c>
      <c r="C474" s="2">
        <v>1</v>
      </c>
      <c r="D474" s="24" t="s">
        <v>166</v>
      </c>
      <c r="E474" s="2">
        <v>80010</v>
      </c>
      <c r="F474" s="2">
        <v>120</v>
      </c>
      <c r="G474" s="3">
        <v>1832.5</v>
      </c>
      <c r="H474" s="3"/>
      <c r="I474" s="3">
        <f t="shared" si="14"/>
        <v>1832.5</v>
      </c>
      <c r="J474" s="3"/>
      <c r="K474" s="3">
        <f t="shared" si="13"/>
        <v>1832.5</v>
      </c>
    </row>
    <row r="475" spans="1:11" x14ac:dyDescent="0.25">
      <c r="A475" s="55" t="s">
        <v>150</v>
      </c>
      <c r="B475" s="4">
        <v>52</v>
      </c>
      <c r="C475" s="56">
        <v>2</v>
      </c>
      <c r="D475" s="24" t="s">
        <v>166</v>
      </c>
      <c r="E475" s="2">
        <v>0</v>
      </c>
      <c r="F475" s="56"/>
      <c r="G475" s="6">
        <f>G476</f>
        <v>1701.4</v>
      </c>
      <c r="H475" s="6"/>
      <c r="I475" s="6">
        <f t="shared" si="14"/>
        <v>1701.4</v>
      </c>
      <c r="J475" s="3"/>
      <c r="K475" s="6">
        <f t="shared" si="13"/>
        <v>1701.4</v>
      </c>
    </row>
    <row r="476" spans="1:11" ht="24" x14ac:dyDescent="0.25">
      <c r="A476" s="1" t="s">
        <v>34</v>
      </c>
      <c r="B476" s="4">
        <v>52</v>
      </c>
      <c r="C476" s="2">
        <v>2</v>
      </c>
      <c r="D476" s="24" t="s">
        <v>166</v>
      </c>
      <c r="E476" s="2">
        <v>80010</v>
      </c>
      <c r="F476" s="2"/>
      <c r="G476" s="3">
        <f>G477+G479</f>
        <v>1701.4</v>
      </c>
      <c r="H476" s="3"/>
      <c r="I476" s="3">
        <f t="shared" si="14"/>
        <v>1701.4</v>
      </c>
      <c r="J476" s="3"/>
      <c r="K476" s="3">
        <f t="shared" si="13"/>
        <v>1701.4</v>
      </c>
    </row>
    <row r="477" spans="1:11" ht="63.6" customHeight="1" x14ac:dyDescent="0.25">
      <c r="A477" s="1" t="s">
        <v>32</v>
      </c>
      <c r="B477" s="4">
        <v>52</v>
      </c>
      <c r="C477" s="2">
        <v>2</v>
      </c>
      <c r="D477" s="24" t="s">
        <v>166</v>
      </c>
      <c r="E477" s="2">
        <v>80010</v>
      </c>
      <c r="F477" s="2">
        <v>100</v>
      </c>
      <c r="G477" s="3">
        <f>G478</f>
        <v>1237.7</v>
      </c>
      <c r="H477" s="3"/>
      <c r="I477" s="3">
        <f t="shared" si="14"/>
        <v>1237.7</v>
      </c>
      <c r="J477" s="3"/>
      <c r="K477" s="3">
        <f t="shared" si="13"/>
        <v>1237.7</v>
      </c>
    </row>
    <row r="478" spans="1:11" ht="27" customHeight="1" x14ac:dyDescent="0.25">
      <c r="A478" s="1" t="s">
        <v>33</v>
      </c>
      <c r="B478" s="4">
        <v>52</v>
      </c>
      <c r="C478" s="2">
        <v>2</v>
      </c>
      <c r="D478" s="24" t="s">
        <v>166</v>
      </c>
      <c r="E478" s="2">
        <v>80010</v>
      </c>
      <c r="F478" s="2">
        <v>120</v>
      </c>
      <c r="G478" s="3">
        <v>1237.7</v>
      </c>
      <c r="H478" s="3"/>
      <c r="I478" s="3">
        <f t="shared" si="14"/>
        <v>1237.7</v>
      </c>
      <c r="J478" s="3"/>
      <c r="K478" s="3">
        <f t="shared" si="13"/>
        <v>1237.7</v>
      </c>
    </row>
    <row r="479" spans="1:11" ht="27.6" customHeight="1" x14ac:dyDescent="0.25">
      <c r="A479" s="1" t="s">
        <v>202</v>
      </c>
      <c r="B479" s="4">
        <v>52</v>
      </c>
      <c r="C479" s="2">
        <v>2</v>
      </c>
      <c r="D479" s="24" t="s">
        <v>166</v>
      </c>
      <c r="E479" s="2">
        <v>80010</v>
      </c>
      <c r="F479" s="2">
        <v>200</v>
      </c>
      <c r="G479" s="3">
        <f>G480</f>
        <v>463.7</v>
      </c>
      <c r="H479" s="3"/>
      <c r="I479" s="3">
        <f t="shared" si="14"/>
        <v>463.7</v>
      </c>
      <c r="J479" s="3"/>
      <c r="K479" s="3">
        <f t="shared" si="13"/>
        <v>463.7</v>
      </c>
    </row>
    <row r="480" spans="1:11" ht="40.9" customHeight="1" x14ac:dyDescent="0.25">
      <c r="A480" s="1" t="s">
        <v>156</v>
      </c>
      <c r="B480" s="4">
        <v>52</v>
      </c>
      <c r="C480" s="2">
        <v>2</v>
      </c>
      <c r="D480" s="24" t="s">
        <v>166</v>
      </c>
      <c r="E480" s="2">
        <v>80010</v>
      </c>
      <c r="F480" s="2">
        <v>240</v>
      </c>
      <c r="G480" s="3">
        <v>463.7</v>
      </c>
      <c r="H480" s="3"/>
      <c r="I480" s="3">
        <f t="shared" si="14"/>
        <v>463.7</v>
      </c>
      <c r="J480" s="3"/>
      <c r="K480" s="3">
        <f t="shared" si="13"/>
        <v>463.7</v>
      </c>
    </row>
    <row r="481" spans="1:11" ht="36" x14ac:dyDescent="0.25">
      <c r="A481" s="55" t="s">
        <v>151</v>
      </c>
      <c r="B481" s="4">
        <v>52</v>
      </c>
      <c r="C481" s="56">
        <v>3</v>
      </c>
      <c r="D481" s="24" t="s">
        <v>166</v>
      </c>
      <c r="E481" s="2">
        <v>0</v>
      </c>
      <c r="F481" s="56"/>
      <c r="G481" s="6">
        <f>G482</f>
        <v>574</v>
      </c>
      <c r="H481" s="6"/>
      <c r="I481" s="6">
        <f t="shared" si="14"/>
        <v>574</v>
      </c>
      <c r="J481" s="3">
        <f>J482</f>
        <v>0</v>
      </c>
      <c r="K481" s="6">
        <f t="shared" si="13"/>
        <v>574</v>
      </c>
    </row>
    <row r="482" spans="1:11" ht="24" x14ac:dyDescent="0.25">
      <c r="A482" s="1" t="s">
        <v>34</v>
      </c>
      <c r="B482" s="4">
        <v>52</v>
      </c>
      <c r="C482" s="2">
        <v>3</v>
      </c>
      <c r="D482" s="24" t="s">
        <v>166</v>
      </c>
      <c r="E482" s="2">
        <v>80010</v>
      </c>
      <c r="F482" s="2"/>
      <c r="G482" s="3">
        <f>G483+G485</f>
        <v>574</v>
      </c>
      <c r="H482" s="3"/>
      <c r="I482" s="3">
        <f t="shared" si="14"/>
        <v>574</v>
      </c>
      <c r="J482" s="3">
        <f>J483+J485</f>
        <v>0</v>
      </c>
      <c r="K482" s="3">
        <f t="shared" si="13"/>
        <v>574</v>
      </c>
    </row>
    <row r="483" spans="1:11" ht="65.45" customHeight="1" x14ac:dyDescent="0.25">
      <c r="A483" s="1" t="s">
        <v>32</v>
      </c>
      <c r="B483" s="4">
        <v>52</v>
      </c>
      <c r="C483" s="2">
        <v>3</v>
      </c>
      <c r="D483" s="24" t="s">
        <v>166</v>
      </c>
      <c r="E483" s="2">
        <v>80010</v>
      </c>
      <c r="F483" s="2">
        <v>100</v>
      </c>
      <c r="G483" s="3">
        <f>G484</f>
        <v>29.6</v>
      </c>
      <c r="H483" s="3"/>
      <c r="I483" s="3">
        <f t="shared" si="14"/>
        <v>29.6</v>
      </c>
      <c r="J483" s="3">
        <f>J484</f>
        <v>544.4</v>
      </c>
      <c r="K483" s="3">
        <f t="shared" si="13"/>
        <v>574</v>
      </c>
    </row>
    <row r="484" spans="1:11" ht="24" x14ac:dyDescent="0.25">
      <c r="A484" s="1" t="s">
        <v>33</v>
      </c>
      <c r="B484" s="4">
        <v>52</v>
      </c>
      <c r="C484" s="2">
        <v>3</v>
      </c>
      <c r="D484" s="24" t="s">
        <v>166</v>
      </c>
      <c r="E484" s="2">
        <v>80010</v>
      </c>
      <c r="F484" s="2">
        <v>120</v>
      </c>
      <c r="G484" s="3">
        <v>29.6</v>
      </c>
      <c r="H484" s="3"/>
      <c r="I484" s="3">
        <f t="shared" si="14"/>
        <v>29.6</v>
      </c>
      <c r="J484" s="3">
        <v>544.4</v>
      </c>
      <c r="K484" s="3">
        <f t="shared" si="13"/>
        <v>574</v>
      </c>
    </row>
    <row r="485" spans="1:11" ht="24" x14ac:dyDescent="0.25">
      <c r="A485" s="1" t="s">
        <v>202</v>
      </c>
      <c r="B485" s="4">
        <v>52</v>
      </c>
      <c r="C485" s="2">
        <v>3</v>
      </c>
      <c r="D485" s="24" t="s">
        <v>166</v>
      </c>
      <c r="E485" s="2">
        <v>80010</v>
      </c>
      <c r="F485" s="2">
        <v>200</v>
      </c>
      <c r="G485" s="3">
        <f>G486</f>
        <v>544.4</v>
      </c>
      <c r="H485" s="3"/>
      <c r="I485" s="3">
        <f t="shared" si="14"/>
        <v>544.4</v>
      </c>
      <c r="J485" s="3">
        <f>J486</f>
        <v>-544.4</v>
      </c>
      <c r="K485" s="3">
        <f t="shared" si="13"/>
        <v>0</v>
      </c>
    </row>
    <row r="486" spans="1:11" ht="36" x14ac:dyDescent="0.25">
      <c r="A486" s="1" t="s">
        <v>156</v>
      </c>
      <c r="B486" s="4">
        <v>52</v>
      </c>
      <c r="C486" s="2">
        <v>3</v>
      </c>
      <c r="D486" s="24" t="s">
        <v>166</v>
      </c>
      <c r="E486" s="2">
        <v>80010</v>
      </c>
      <c r="F486" s="2">
        <v>240</v>
      </c>
      <c r="G486" s="3">
        <v>544.4</v>
      </c>
      <c r="H486" s="3"/>
      <c r="I486" s="3">
        <f t="shared" si="14"/>
        <v>544.4</v>
      </c>
      <c r="J486" s="3">
        <v>-544.4</v>
      </c>
      <c r="K486" s="3">
        <f t="shared" si="13"/>
        <v>0</v>
      </c>
    </row>
    <row r="487" spans="1:11" ht="48" x14ac:dyDescent="0.25">
      <c r="A487" s="55" t="s">
        <v>152</v>
      </c>
      <c r="B487" s="4">
        <v>53</v>
      </c>
      <c r="C487" s="57">
        <v>0</v>
      </c>
      <c r="D487" s="24" t="s">
        <v>166</v>
      </c>
      <c r="E487" s="2">
        <v>0</v>
      </c>
      <c r="F487" s="57"/>
      <c r="G487" s="6">
        <f>G488</f>
        <v>1564</v>
      </c>
      <c r="H487" s="6"/>
      <c r="I487" s="6">
        <f t="shared" si="14"/>
        <v>1564</v>
      </c>
      <c r="J487" s="3"/>
      <c r="K487" s="6">
        <f t="shared" si="13"/>
        <v>1564</v>
      </c>
    </row>
    <row r="488" spans="1:11" ht="24" x14ac:dyDescent="0.25">
      <c r="A488" s="1" t="s">
        <v>34</v>
      </c>
      <c r="B488" s="4">
        <v>53</v>
      </c>
      <c r="C488" s="2">
        <v>0</v>
      </c>
      <c r="D488" s="24" t="s">
        <v>166</v>
      </c>
      <c r="E488" s="2">
        <v>80010</v>
      </c>
      <c r="F488" s="2"/>
      <c r="G488" s="3">
        <f>G489+G491</f>
        <v>1564</v>
      </c>
      <c r="H488" s="3"/>
      <c r="I488" s="3">
        <f t="shared" si="14"/>
        <v>1564</v>
      </c>
      <c r="J488" s="3"/>
      <c r="K488" s="3">
        <f t="shared" si="13"/>
        <v>1564</v>
      </c>
    </row>
    <row r="489" spans="1:11" ht="60" x14ac:dyDescent="0.25">
      <c r="A489" s="1" t="s">
        <v>32</v>
      </c>
      <c r="B489" s="4">
        <v>53</v>
      </c>
      <c r="C489" s="2">
        <v>0</v>
      </c>
      <c r="D489" s="24" t="s">
        <v>166</v>
      </c>
      <c r="E489" s="2">
        <v>80010</v>
      </c>
      <c r="F489" s="2">
        <v>100</v>
      </c>
      <c r="G489" s="3">
        <f>G490</f>
        <v>1490.2</v>
      </c>
      <c r="H489" s="3"/>
      <c r="I489" s="3">
        <f t="shared" si="14"/>
        <v>1490.2</v>
      </c>
      <c r="J489" s="3"/>
      <c r="K489" s="3">
        <f t="shared" si="13"/>
        <v>1490.2</v>
      </c>
    </row>
    <row r="490" spans="1:11" ht="24" x14ac:dyDescent="0.25">
      <c r="A490" s="1" t="s">
        <v>33</v>
      </c>
      <c r="B490" s="4">
        <v>53</v>
      </c>
      <c r="C490" s="2">
        <v>0</v>
      </c>
      <c r="D490" s="24" t="s">
        <v>166</v>
      </c>
      <c r="E490" s="2">
        <v>80010</v>
      </c>
      <c r="F490" s="2">
        <v>120</v>
      </c>
      <c r="G490" s="3">
        <v>1490.2</v>
      </c>
      <c r="H490" s="3"/>
      <c r="I490" s="3">
        <f t="shared" si="14"/>
        <v>1490.2</v>
      </c>
      <c r="J490" s="3"/>
      <c r="K490" s="3">
        <f t="shared" ref="K490:K517" si="15">I490+J490</f>
        <v>1490.2</v>
      </c>
    </row>
    <row r="491" spans="1:11" ht="24" x14ac:dyDescent="0.25">
      <c r="A491" s="1" t="s">
        <v>202</v>
      </c>
      <c r="B491" s="4">
        <v>53</v>
      </c>
      <c r="C491" s="2">
        <v>0</v>
      </c>
      <c r="D491" s="24" t="s">
        <v>166</v>
      </c>
      <c r="E491" s="2">
        <v>80010</v>
      </c>
      <c r="F491" s="2">
        <v>200</v>
      </c>
      <c r="G491" s="3">
        <f>G492</f>
        <v>73.8</v>
      </c>
      <c r="H491" s="3"/>
      <c r="I491" s="3">
        <f t="shared" si="14"/>
        <v>73.8</v>
      </c>
      <c r="J491" s="3"/>
      <c r="K491" s="3">
        <f t="shared" si="15"/>
        <v>73.8</v>
      </c>
    </row>
    <row r="492" spans="1:11" ht="41.45" customHeight="1" x14ac:dyDescent="0.25">
      <c r="A492" s="1" t="s">
        <v>156</v>
      </c>
      <c r="B492" s="4">
        <v>53</v>
      </c>
      <c r="C492" s="2">
        <v>0</v>
      </c>
      <c r="D492" s="24" t="s">
        <v>166</v>
      </c>
      <c r="E492" s="2">
        <v>80010</v>
      </c>
      <c r="F492" s="2">
        <v>240</v>
      </c>
      <c r="G492" s="3">
        <v>73.8</v>
      </c>
      <c r="H492" s="3"/>
      <c r="I492" s="3">
        <f t="shared" si="14"/>
        <v>73.8</v>
      </c>
      <c r="J492" s="3"/>
      <c r="K492" s="3">
        <f t="shared" si="15"/>
        <v>73.8</v>
      </c>
    </row>
    <row r="493" spans="1:11" ht="51" customHeight="1" x14ac:dyDescent="0.25">
      <c r="A493" s="55" t="s">
        <v>134</v>
      </c>
      <c r="B493" s="4">
        <v>54</v>
      </c>
      <c r="C493" s="4">
        <v>0</v>
      </c>
      <c r="D493" s="24" t="s">
        <v>166</v>
      </c>
      <c r="E493" s="2">
        <v>0</v>
      </c>
      <c r="F493" s="57"/>
      <c r="G493" s="6">
        <f>G494</f>
        <v>501</v>
      </c>
      <c r="H493" s="6"/>
      <c r="I493" s="6">
        <f t="shared" si="14"/>
        <v>501</v>
      </c>
      <c r="J493" s="3"/>
      <c r="K493" s="6">
        <f t="shared" si="15"/>
        <v>501</v>
      </c>
    </row>
    <row r="494" spans="1:11" ht="24" x14ac:dyDescent="0.25">
      <c r="A494" s="1" t="s">
        <v>135</v>
      </c>
      <c r="B494" s="4">
        <v>54</v>
      </c>
      <c r="C494" s="7">
        <v>0</v>
      </c>
      <c r="D494" s="24" t="s">
        <v>166</v>
      </c>
      <c r="E494" s="2">
        <v>81110</v>
      </c>
      <c r="F494" s="7"/>
      <c r="G494" s="3">
        <f>G495</f>
        <v>501</v>
      </c>
      <c r="H494" s="3"/>
      <c r="I494" s="3">
        <f t="shared" si="14"/>
        <v>501</v>
      </c>
      <c r="J494" s="3"/>
      <c r="K494" s="3">
        <f t="shared" si="15"/>
        <v>501</v>
      </c>
    </row>
    <row r="495" spans="1:11" ht="24" x14ac:dyDescent="0.25">
      <c r="A495" s="1" t="s">
        <v>202</v>
      </c>
      <c r="B495" s="4">
        <v>54</v>
      </c>
      <c r="C495" s="7">
        <v>0</v>
      </c>
      <c r="D495" s="24" t="s">
        <v>166</v>
      </c>
      <c r="E495" s="2">
        <v>81110</v>
      </c>
      <c r="F495" s="7">
        <v>200</v>
      </c>
      <c r="G495" s="3">
        <f>G496</f>
        <v>501</v>
      </c>
      <c r="H495" s="3"/>
      <c r="I495" s="3">
        <f t="shared" si="14"/>
        <v>501</v>
      </c>
      <c r="J495" s="3"/>
      <c r="K495" s="3">
        <f t="shared" si="15"/>
        <v>501</v>
      </c>
    </row>
    <row r="496" spans="1:11" ht="39" customHeight="1" x14ac:dyDescent="0.25">
      <c r="A496" s="1" t="s">
        <v>156</v>
      </c>
      <c r="B496" s="4">
        <v>54</v>
      </c>
      <c r="C496" s="7">
        <v>0</v>
      </c>
      <c r="D496" s="24" t="s">
        <v>166</v>
      </c>
      <c r="E496" s="2">
        <v>81110</v>
      </c>
      <c r="F496" s="7">
        <v>240</v>
      </c>
      <c r="G496" s="3">
        <v>501</v>
      </c>
      <c r="H496" s="3"/>
      <c r="I496" s="3">
        <f t="shared" si="14"/>
        <v>501</v>
      </c>
      <c r="J496" s="3"/>
      <c r="K496" s="3">
        <f t="shared" si="15"/>
        <v>501</v>
      </c>
    </row>
    <row r="497" spans="1:11" ht="36" x14ac:dyDescent="0.25">
      <c r="A497" s="55" t="s">
        <v>103</v>
      </c>
      <c r="B497" s="4">
        <v>55</v>
      </c>
      <c r="C497" s="57">
        <v>0</v>
      </c>
      <c r="D497" s="24" t="s">
        <v>166</v>
      </c>
      <c r="E497" s="2">
        <v>0</v>
      </c>
      <c r="F497" s="57"/>
      <c r="G497" s="6">
        <f>G498</f>
        <v>4000</v>
      </c>
      <c r="H497" s="6"/>
      <c r="I497" s="6">
        <f t="shared" si="14"/>
        <v>4000</v>
      </c>
      <c r="J497" s="3"/>
      <c r="K497" s="6">
        <f t="shared" si="15"/>
        <v>4000</v>
      </c>
    </row>
    <row r="498" spans="1:11" ht="28.5" customHeight="1" x14ac:dyDescent="0.25">
      <c r="A498" s="1" t="s">
        <v>103</v>
      </c>
      <c r="B498" s="4">
        <v>55</v>
      </c>
      <c r="C498" s="2">
        <v>0</v>
      </c>
      <c r="D498" s="24" t="s">
        <v>166</v>
      </c>
      <c r="E498" s="2">
        <v>81400</v>
      </c>
      <c r="F498" s="2"/>
      <c r="G498" s="3">
        <f>G499</f>
        <v>4000</v>
      </c>
      <c r="H498" s="3"/>
      <c r="I498" s="3">
        <f t="shared" si="14"/>
        <v>4000</v>
      </c>
      <c r="J498" s="3"/>
      <c r="K498" s="3">
        <f t="shared" si="15"/>
        <v>4000</v>
      </c>
    </row>
    <row r="499" spans="1:11" x14ac:dyDescent="0.25">
      <c r="A499" s="1" t="s">
        <v>35</v>
      </c>
      <c r="B499" s="4">
        <v>55</v>
      </c>
      <c r="C499" s="2">
        <v>0</v>
      </c>
      <c r="D499" s="24" t="s">
        <v>166</v>
      </c>
      <c r="E499" s="2">
        <v>81400</v>
      </c>
      <c r="F499" s="2">
        <v>800</v>
      </c>
      <c r="G499" s="3">
        <f>G500</f>
        <v>4000</v>
      </c>
      <c r="H499" s="3"/>
      <c r="I499" s="3">
        <f t="shared" si="14"/>
        <v>4000</v>
      </c>
      <c r="J499" s="3"/>
      <c r="K499" s="3">
        <f t="shared" si="15"/>
        <v>4000</v>
      </c>
    </row>
    <row r="500" spans="1:11" x14ac:dyDescent="0.25">
      <c r="A500" s="1" t="s">
        <v>104</v>
      </c>
      <c r="B500" s="4">
        <v>55</v>
      </c>
      <c r="C500" s="2">
        <v>0</v>
      </c>
      <c r="D500" s="24" t="s">
        <v>166</v>
      </c>
      <c r="E500" s="2">
        <v>81400</v>
      </c>
      <c r="F500" s="2">
        <v>870</v>
      </c>
      <c r="G500" s="3">
        <v>4000</v>
      </c>
      <c r="H500" s="3"/>
      <c r="I500" s="3">
        <f t="shared" si="14"/>
        <v>4000</v>
      </c>
      <c r="J500" s="3"/>
      <c r="K500" s="3">
        <f t="shared" si="15"/>
        <v>4000</v>
      </c>
    </row>
    <row r="501" spans="1:11" ht="24" x14ac:dyDescent="0.25">
      <c r="A501" s="55" t="s">
        <v>53</v>
      </c>
      <c r="B501" s="4">
        <v>56</v>
      </c>
      <c r="C501" s="57">
        <v>0</v>
      </c>
      <c r="D501" s="24" t="s">
        <v>166</v>
      </c>
      <c r="E501" s="2">
        <v>0</v>
      </c>
      <c r="F501" s="57"/>
      <c r="G501" s="6">
        <f>G502+G510+G507</f>
        <v>4565.3</v>
      </c>
      <c r="H501" s="6">
        <f>H510</f>
        <v>-319.78976</v>
      </c>
      <c r="I501" s="6">
        <f t="shared" si="14"/>
        <v>4245.5102400000005</v>
      </c>
      <c r="J501" s="6">
        <f>J507+J510</f>
        <v>-1758.9653499999999</v>
      </c>
      <c r="K501" s="6">
        <f t="shared" si="15"/>
        <v>2486.5448900000006</v>
      </c>
    </row>
    <row r="502" spans="1:11" ht="63.6" customHeight="1" x14ac:dyDescent="0.25">
      <c r="A502" s="1" t="s">
        <v>31</v>
      </c>
      <c r="B502" s="4">
        <v>56</v>
      </c>
      <c r="C502" s="2">
        <v>0</v>
      </c>
      <c r="D502" s="24" t="s">
        <v>166</v>
      </c>
      <c r="E502" s="2">
        <v>48990</v>
      </c>
      <c r="F502" s="2"/>
      <c r="G502" s="3">
        <f>G503+G505</f>
        <v>440</v>
      </c>
      <c r="H502" s="3"/>
      <c r="I502" s="3">
        <f t="shared" si="14"/>
        <v>440</v>
      </c>
      <c r="J502" s="3"/>
      <c r="K502" s="3">
        <f t="shared" si="15"/>
        <v>440</v>
      </c>
    </row>
    <row r="503" spans="1:11" ht="64.900000000000006" customHeight="1" x14ac:dyDescent="0.25">
      <c r="A503" s="1" t="s">
        <v>32</v>
      </c>
      <c r="B503" s="4">
        <v>56</v>
      </c>
      <c r="C503" s="2">
        <v>0</v>
      </c>
      <c r="D503" s="24" t="s">
        <v>166</v>
      </c>
      <c r="E503" s="2">
        <v>48990</v>
      </c>
      <c r="F503" s="2">
        <v>100</v>
      </c>
      <c r="G503" s="3">
        <f>G504</f>
        <v>411.3</v>
      </c>
      <c r="H503" s="3"/>
      <c r="I503" s="3">
        <f t="shared" si="14"/>
        <v>411.3</v>
      </c>
      <c r="J503" s="3"/>
      <c r="K503" s="3">
        <f t="shared" si="15"/>
        <v>411.3</v>
      </c>
    </row>
    <row r="504" spans="1:11" ht="31.5" customHeight="1" x14ac:dyDescent="0.25">
      <c r="A504" s="1" t="s">
        <v>33</v>
      </c>
      <c r="B504" s="4">
        <v>56</v>
      </c>
      <c r="C504" s="2">
        <v>0</v>
      </c>
      <c r="D504" s="24" t="s">
        <v>166</v>
      </c>
      <c r="E504" s="2">
        <v>48990</v>
      </c>
      <c r="F504" s="2">
        <v>120</v>
      </c>
      <c r="G504" s="3">
        <v>411.3</v>
      </c>
      <c r="H504" s="3"/>
      <c r="I504" s="3">
        <f t="shared" si="14"/>
        <v>411.3</v>
      </c>
      <c r="J504" s="3"/>
      <c r="K504" s="3">
        <f t="shared" si="15"/>
        <v>411.3</v>
      </c>
    </row>
    <row r="505" spans="1:11" ht="31.5" customHeight="1" x14ac:dyDescent="0.25">
      <c r="A505" s="1" t="s">
        <v>202</v>
      </c>
      <c r="B505" s="4">
        <v>56</v>
      </c>
      <c r="C505" s="2">
        <v>0</v>
      </c>
      <c r="D505" s="24" t="s">
        <v>166</v>
      </c>
      <c r="E505" s="2">
        <v>48990</v>
      </c>
      <c r="F505" s="2">
        <v>200</v>
      </c>
      <c r="G505" s="3">
        <f>G506</f>
        <v>28.7</v>
      </c>
      <c r="H505" s="3"/>
      <c r="I505" s="3">
        <f t="shared" si="14"/>
        <v>28.7</v>
      </c>
      <c r="J505" s="3"/>
      <c r="K505" s="3">
        <f t="shared" si="15"/>
        <v>28.7</v>
      </c>
    </row>
    <row r="506" spans="1:11" ht="38.450000000000003" customHeight="1" x14ac:dyDescent="0.25">
      <c r="A506" s="1" t="s">
        <v>156</v>
      </c>
      <c r="B506" s="4">
        <v>56</v>
      </c>
      <c r="C506" s="2">
        <v>0</v>
      </c>
      <c r="D506" s="24" t="s">
        <v>166</v>
      </c>
      <c r="E506" s="2">
        <v>48990</v>
      </c>
      <c r="F506" s="2">
        <v>240</v>
      </c>
      <c r="G506" s="3">
        <v>28.7</v>
      </c>
      <c r="H506" s="3"/>
      <c r="I506" s="3">
        <f t="shared" si="14"/>
        <v>28.7</v>
      </c>
      <c r="J506" s="3"/>
      <c r="K506" s="3">
        <f t="shared" si="15"/>
        <v>28.7</v>
      </c>
    </row>
    <row r="507" spans="1:11" ht="57" customHeight="1" x14ac:dyDescent="0.25">
      <c r="A507" s="1" t="s">
        <v>177</v>
      </c>
      <c r="B507" s="4">
        <v>56</v>
      </c>
      <c r="C507" s="2">
        <v>0</v>
      </c>
      <c r="D507" s="24" t="s">
        <v>166</v>
      </c>
      <c r="E507" s="2">
        <v>80360</v>
      </c>
      <c r="F507" s="2"/>
      <c r="G507" s="3">
        <f>G508</f>
        <v>1000</v>
      </c>
      <c r="H507" s="3"/>
      <c r="I507" s="3">
        <f t="shared" si="14"/>
        <v>1000</v>
      </c>
      <c r="J507" s="3">
        <f>J508</f>
        <v>-1000</v>
      </c>
      <c r="K507" s="3">
        <f t="shared" si="15"/>
        <v>0</v>
      </c>
    </row>
    <row r="508" spans="1:11" ht="19.5" customHeight="1" x14ac:dyDescent="0.25">
      <c r="A508" s="1" t="s">
        <v>35</v>
      </c>
      <c r="B508" s="4">
        <v>56</v>
      </c>
      <c r="C508" s="2">
        <v>0</v>
      </c>
      <c r="D508" s="24" t="s">
        <v>166</v>
      </c>
      <c r="E508" s="2">
        <v>80360</v>
      </c>
      <c r="F508" s="2">
        <v>800</v>
      </c>
      <c r="G508" s="3">
        <f>G509</f>
        <v>1000</v>
      </c>
      <c r="H508" s="3"/>
      <c r="I508" s="3">
        <f t="shared" si="14"/>
        <v>1000</v>
      </c>
      <c r="J508" s="3">
        <f>J509</f>
        <v>-1000</v>
      </c>
      <c r="K508" s="3">
        <f t="shared" si="15"/>
        <v>0</v>
      </c>
    </row>
    <row r="509" spans="1:11" ht="18" customHeight="1" x14ac:dyDescent="0.25">
      <c r="A509" s="1" t="s">
        <v>104</v>
      </c>
      <c r="B509" s="4">
        <v>56</v>
      </c>
      <c r="C509" s="2">
        <v>0</v>
      </c>
      <c r="D509" s="24" t="s">
        <v>166</v>
      </c>
      <c r="E509" s="2">
        <v>80360</v>
      </c>
      <c r="F509" s="2">
        <v>870</v>
      </c>
      <c r="G509" s="3">
        <v>1000</v>
      </c>
      <c r="H509" s="3"/>
      <c r="I509" s="3">
        <f t="shared" si="14"/>
        <v>1000</v>
      </c>
      <c r="J509" s="3">
        <v>-1000</v>
      </c>
      <c r="K509" s="3">
        <f t="shared" si="15"/>
        <v>0</v>
      </c>
    </row>
    <row r="510" spans="1:11" ht="66.75" customHeight="1" x14ac:dyDescent="0.25">
      <c r="A510" s="35" t="s">
        <v>252</v>
      </c>
      <c r="B510" s="4">
        <v>56</v>
      </c>
      <c r="C510" s="2">
        <v>0</v>
      </c>
      <c r="D510" s="24" t="s">
        <v>166</v>
      </c>
      <c r="E510" s="2">
        <v>80370</v>
      </c>
      <c r="F510" s="2"/>
      <c r="G510" s="3">
        <f>G511</f>
        <v>3125.3</v>
      </c>
      <c r="H510" s="3">
        <f>H511</f>
        <v>-319.78976</v>
      </c>
      <c r="I510" s="3">
        <f t="shared" si="14"/>
        <v>2805.5102400000001</v>
      </c>
      <c r="J510" s="3">
        <f>J511</f>
        <v>-758.96534999999994</v>
      </c>
      <c r="K510" s="3">
        <f t="shared" si="15"/>
        <v>2046.5448900000001</v>
      </c>
    </row>
    <row r="511" spans="1:11" x14ac:dyDescent="0.25">
      <c r="A511" s="1" t="s">
        <v>35</v>
      </c>
      <c r="B511" s="4">
        <v>56</v>
      </c>
      <c r="C511" s="2">
        <v>0</v>
      </c>
      <c r="D511" s="24" t="s">
        <v>166</v>
      </c>
      <c r="E511" s="2">
        <v>80370</v>
      </c>
      <c r="F511" s="2">
        <v>800</v>
      </c>
      <c r="G511" s="3">
        <f>G512</f>
        <v>3125.3</v>
      </c>
      <c r="H511" s="3">
        <f>H512</f>
        <v>-319.78976</v>
      </c>
      <c r="I511" s="3">
        <f t="shared" si="14"/>
        <v>2805.5102400000001</v>
      </c>
      <c r="J511" s="3">
        <f>J512</f>
        <v>-758.96534999999994</v>
      </c>
      <c r="K511" s="3">
        <f t="shared" si="15"/>
        <v>2046.5448900000001</v>
      </c>
    </row>
    <row r="512" spans="1:11" x14ac:dyDescent="0.25">
      <c r="A512" s="1" t="s">
        <v>104</v>
      </c>
      <c r="B512" s="4">
        <v>56</v>
      </c>
      <c r="C512" s="2">
        <v>0</v>
      </c>
      <c r="D512" s="24" t="s">
        <v>166</v>
      </c>
      <c r="E512" s="2">
        <v>80370</v>
      </c>
      <c r="F512" s="2">
        <v>870</v>
      </c>
      <c r="G512" s="3">
        <v>3125.3</v>
      </c>
      <c r="H512" s="3">
        <v>-319.78976</v>
      </c>
      <c r="I512" s="3">
        <f t="shared" si="14"/>
        <v>2805.5102400000001</v>
      </c>
      <c r="J512" s="3">
        <f>-100-658.96535</f>
        <v>-758.96534999999994</v>
      </c>
      <c r="K512" s="3">
        <f t="shared" si="15"/>
        <v>2046.5448900000001</v>
      </c>
    </row>
    <row r="513" spans="1:11" ht="31.5" customHeight="1" x14ac:dyDescent="0.25">
      <c r="A513" s="61" t="s">
        <v>269</v>
      </c>
      <c r="B513" s="4">
        <v>60</v>
      </c>
      <c r="C513" s="2">
        <v>0</v>
      </c>
      <c r="D513" s="24" t="s">
        <v>166</v>
      </c>
      <c r="E513" s="2">
        <v>0</v>
      </c>
      <c r="F513" s="2"/>
      <c r="G513" s="3"/>
      <c r="H513" s="3"/>
      <c r="I513" s="3"/>
      <c r="J513" s="3">
        <f>J514</f>
        <v>1000</v>
      </c>
      <c r="K513" s="6">
        <f>J513</f>
        <v>1000</v>
      </c>
    </row>
    <row r="514" spans="1:11" ht="48" x14ac:dyDescent="0.25">
      <c r="A514" s="1" t="s">
        <v>177</v>
      </c>
      <c r="B514" s="4">
        <v>60</v>
      </c>
      <c r="C514" s="2">
        <v>0</v>
      </c>
      <c r="D514" s="24" t="s">
        <v>166</v>
      </c>
      <c r="E514" s="2">
        <v>80360</v>
      </c>
      <c r="F514" s="2"/>
      <c r="G514" s="3"/>
      <c r="H514" s="3"/>
      <c r="I514" s="3"/>
      <c r="J514" s="3">
        <f>J515</f>
        <v>1000</v>
      </c>
      <c r="K514" s="3">
        <f>J514</f>
        <v>1000</v>
      </c>
    </row>
    <row r="515" spans="1:11" x14ac:dyDescent="0.25">
      <c r="A515" s="1" t="s">
        <v>19</v>
      </c>
      <c r="B515" s="4">
        <v>60</v>
      </c>
      <c r="C515" s="2">
        <v>0</v>
      </c>
      <c r="D515" s="24" t="s">
        <v>166</v>
      </c>
      <c r="E515" s="2">
        <v>80360</v>
      </c>
      <c r="F515" s="2">
        <v>500</v>
      </c>
      <c r="G515" s="3"/>
      <c r="H515" s="3"/>
      <c r="I515" s="3"/>
      <c r="J515" s="3">
        <v>1000</v>
      </c>
      <c r="K515" s="3">
        <f>J515</f>
        <v>1000</v>
      </c>
    </row>
    <row r="516" spans="1:11" x14ac:dyDescent="0.25">
      <c r="A516" s="1" t="s">
        <v>42</v>
      </c>
      <c r="B516" s="4">
        <v>60</v>
      </c>
      <c r="C516" s="2">
        <v>0</v>
      </c>
      <c r="D516" s="24" t="s">
        <v>166</v>
      </c>
      <c r="E516" s="2">
        <v>80360</v>
      </c>
      <c r="F516" s="2">
        <v>540</v>
      </c>
      <c r="G516" s="3"/>
      <c r="H516" s="3"/>
      <c r="I516" s="3"/>
      <c r="J516" s="3">
        <v>1000</v>
      </c>
      <c r="K516" s="3">
        <f>J516</f>
        <v>1000</v>
      </c>
    </row>
    <row r="517" spans="1:11" ht="28.5" customHeight="1" x14ac:dyDescent="0.25">
      <c r="A517" s="55" t="s">
        <v>153</v>
      </c>
      <c r="B517" s="4"/>
      <c r="C517" s="2"/>
      <c r="D517" s="2"/>
      <c r="E517" s="2"/>
      <c r="F517" s="2"/>
      <c r="G517" s="6">
        <f>G10+G464</f>
        <v>854886.70000000007</v>
      </c>
      <c r="H517" s="6">
        <f>H10+H464</f>
        <v>2375.6</v>
      </c>
      <c r="I517" s="6">
        <f t="shared" si="14"/>
        <v>857262.3</v>
      </c>
      <c r="J517" s="6">
        <f>J10+J464</f>
        <v>10627.421619999999</v>
      </c>
      <c r="K517" s="6">
        <f t="shared" si="15"/>
        <v>867889.72162000008</v>
      </c>
    </row>
    <row r="518" spans="1:11" ht="28.5" customHeight="1" x14ac:dyDescent="0.25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</row>
    <row r="519" spans="1:11" ht="28.5" customHeight="1" x14ac:dyDescent="0.25"/>
    <row r="520" spans="1:11" ht="28.5" customHeight="1" x14ac:dyDescent="0.25"/>
    <row r="521" spans="1:11" ht="28.5" customHeight="1" x14ac:dyDescent="0.25"/>
    <row r="522" spans="1:11" ht="28.5" customHeight="1" x14ac:dyDescent="0.25"/>
    <row r="523" spans="1:11" ht="28.5" customHeight="1" x14ac:dyDescent="0.25"/>
    <row r="524" spans="1:11" ht="28.5" customHeight="1" x14ac:dyDescent="0.25"/>
  </sheetData>
  <mergeCells count="14">
    <mergeCell ref="J7:J8"/>
    <mergeCell ref="K7:K8"/>
    <mergeCell ref="A5:K5"/>
    <mergeCell ref="I1:K1"/>
    <mergeCell ref="I2:K2"/>
    <mergeCell ref="F3:G3"/>
    <mergeCell ref="H3:I3"/>
    <mergeCell ref="E4:I4"/>
    <mergeCell ref="H7:H8"/>
    <mergeCell ref="I7:I8"/>
    <mergeCell ref="B7:E8"/>
    <mergeCell ref="F7:F8"/>
    <mergeCell ref="G7:G8"/>
    <mergeCell ref="A7:A8"/>
  </mergeCells>
  <pageMargins left="1.1811023622047245" right="0.59055118110236227" top="0" bottom="0.78740157480314965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№2</vt:lpstr>
      <vt:lpstr>Приложение №3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2016-03-29T08:09:39Z</dcterms:modified>
</cp:coreProperties>
</file>